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al Reports\Agg ex post tables for public review\"/>
    </mc:Choice>
  </mc:AlternateContent>
  <bookViews>
    <workbookView xWindow="0" yWindow="75" windowWidth="19035" windowHeight="11760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Data!$A$1:$FV$16705</definedName>
    <definedName name="Called">Lookups!$D$9</definedName>
    <definedName name="_xlnm.Criteria">Lookups!$B$3:$E$4</definedName>
    <definedName name="data">Data!$A$1:$FX$30889</definedName>
    <definedName name="date">Table!$B$5</definedName>
    <definedName name="date_list">Lookups!$K$4:$K$10</definedName>
    <definedName name="Fillin">Lookups!$D$11</definedName>
    <definedName name="lca">Table!$B$7</definedName>
    <definedName name="lca_list">Lookups!$L$4:$L$12</definedName>
    <definedName name="Nominated">Lookups!$D$10</definedName>
    <definedName name="notice">Table!$B$9</definedName>
    <definedName name="notice_list">Lookups!$N$4:$N$6</definedName>
    <definedName name="pass">Lookups!$D$8</definedName>
    <definedName name="_xlnm.Print_Area" localSheetId="0">Table!$A$2:$N$36</definedName>
    <definedName name="Result_type">Table!$B$4</definedName>
    <definedName name="Result_type_list">Lookups!$J$4:$J$5</definedName>
    <definedName name="Size">Table!$B$8</definedName>
    <definedName name="Size_list">Lookups!$M$4:$M$7</definedName>
    <definedName name="table_for_PGE_CBP_expost_public" localSheetId="2">Data!$A$1:$FV$757</definedName>
    <definedName name="Two_way_tab_flag">Lookups!$D$7</definedName>
  </definedNames>
  <calcPr calcId="152511"/>
</workbook>
</file>

<file path=xl/calcChain.xml><?xml version="1.0" encoding="utf-8"?>
<calcChain xmlns="http://schemas.openxmlformats.org/spreadsheetml/2006/main">
  <c r="J3" i="4" l="1"/>
  <c r="E37" i="4" l="1"/>
  <c r="E31" i="2" l="1"/>
  <c r="D31" i="2"/>
  <c r="A31" i="2"/>
  <c r="E30" i="2"/>
  <c r="D30" i="2"/>
  <c r="A30" i="2"/>
  <c r="E29" i="2"/>
  <c r="D29" i="2"/>
  <c r="A29" i="2"/>
  <c r="F28" i="2"/>
  <c r="A28" i="2"/>
  <c r="F27" i="2"/>
  <c r="A27" i="2"/>
  <c r="F26" i="2"/>
  <c r="A26" i="2"/>
  <c r="F25" i="2"/>
  <c r="A25" i="2"/>
  <c r="F24" i="2"/>
  <c r="A24" i="2"/>
  <c r="F23" i="2"/>
  <c r="A23" i="2"/>
  <c r="F22" i="2"/>
  <c r="A22" i="2"/>
  <c r="F21" i="2"/>
  <c r="A21" i="2"/>
  <c r="F20" i="2"/>
  <c r="A20" i="2"/>
  <c r="F19" i="2"/>
  <c r="A19" i="2"/>
  <c r="F18" i="2"/>
  <c r="A18" i="2"/>
  <c r="F17" i="2"/>
  <c r="A17" i="2"/>
  <c r="F16" i="2"/>
  <c r="A16" i="2"/>
  <c r="F15" i="2"/>
  <c r="A15" i="2"/>
  <c r="F14" i="2"/>
  <c r="A14" i="2"/>
  <c r="H32" i="4" l="1"/>
  <c r="G32" i="4"/>
  <c r="G5" i="4"/>
  <c r="C35" i="2" l="1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A36" i="2"/>
  <c r="F32" i="4"/>
  <c r="M35" i="2" l="1"/>
  <c r="G35" i="2"/>
  <c r="E35" i="2"/>
  <c r="F35" i="2"/>
  <c r="A37" i="2"/>
  <c r="K35" i="2"/>
  <c r="D35" i="2"/>
  <c r="L35" i="2"/>
  <c r="I35" i="2"/>
  <c r="H35" i="2"/>
  <c r="J35" i="2"/>
  <c r="D7" i="2"/>
  <c r="E4" i="2"/>
  <c r="D4" i="2"/>
  <c r="C4" i="2"/>
  <c r="B4" i="2"/>
  <c r="D8" i="2" s="1"/>
  <c r="J32" i="4"/>
  <c r="J6" i="4"/>
  <c r="H5" i="4"/>
  <c r="F5" i="4"/>
  <c r="A1" i="4"/>
  <c r="D10" i="2" l="1"/>
  <c r="D11" i="2"/>
  <c r="M36" i="2"/>
  <c r="E36" i="2"/>
  <c r="J36" i="2"/>
  <c r="L36" i="2"/>
  <c r="D36" i="2"/>
  <c r="K36" i="2"/>
  <c r="G36" i="2"/>
  <c r="F36" i="2"/>
  <c r="H36" i="2"/>
  <c r="I36" i="2"/>
  <c r="A38" i="2"/>
  <c r="D9" i="2"/>
  <c r="B11" i="4" l="1"/>
  <c r="G2" i="4"/>
  <c r="G3" i="4"/>
  <c r="F8" i="4"/>
  <c r="H37" i="2"/>
  <c r="F37" i="2"/>
  <c r="G37" i="2"/>
  <c r="E37" i="2"/>
  <c r="J37" i="2"/>
  <c r="I37" i="2"/>
  <c r="M37" i="2"/>
  <c r="L37" i="2"/>
  <c r="K37" i="2"/>
  <c r="D37" i="2"/>
  <c r="A39" i="2"/>
  <c r="I31" i="4"/>
  <c r="B58" i="2" s="1"/>
  <c r="J30" i="4"/>
  <c r="K29" i="4"/>
  <c r="M27" i="4"/>
  <c r="N26" i="4"/>
  <c r="F26" i="4"/>
  <c r="H24" i="4"/>
  <c r="I23" i="4"/>
  <c r="B50" i="2" s="1"/>
  <c r="J22" i="4"/>
  <c r="K21" i="4"/>
  <c r="M19" i="4"/>
  <c r="N18" i="4"/>
  <c r="F18" i="4"/>
  <c r="H16" i="4"/>
  <c r="L16" i="4" s="1"/>
  <c r="I15" i="4"/>
  <c r="B42" i="2" s="1"/>
  <c r="J14" i="4"/>
  <c r="K13" i="4"/>
  <c r="M11" i="4"/>
  <c r="N10" i="4"/>
  <c r="F10" i="4"/>
  <c r="H8" i="4"/>
  <c r="H31" i="4"/>
  <c r="L31" i="4" s="1"/>
  <c r="I30" i="4"/>
  <c r="B57" i="2" s="1"/>
  <c r="J29" i="4"/>
  <c r="K28" i="4"/>
  <c r="M26" i="4"/>
  <c r="N25" i="4"/>
  <c r="F25" i="4"/>
  <c r="H23" i="4"/>
  <c r="I22" i="4"/>
  <c r="B49" i="2" s="1"/>
  <c r="J21" i="4"/>
  <c r="K20" i="4"/>
  <c r="M18" i="4"/>
  <c r="N17" i="4"/>
  <c r="F17" i="4"/>
  <c r="H15" i="4"/>
  <c r="L15" i="4" s="1"/>
  <c r="I14" i="4"/>
  <c r="B41" i="2" s="1"/>
  <c r="J13" i="4"/>
  <c r="K12" i="4"/>
  <c r="M10" i="4"/>
  <c r="N9" i="4"/>
  <c r="F9" i="4"/>
  <c r="F31" i="4"/>
  <c r="H29" i="4"/>
  <c r="L29" i="4" s="1"/>
  <c r="J27" i="4"/>
  <c r="K26" i="4"/>
  <c r="N23" i="4"/>
  <c r="H21" i="4"/>
  <c r="K18" i="4"/>
  <c r="M16" i="4"/>
  <c r="N15" i="4"/>
  <c r="H13" i="4"/>
  <c r="L13" i="4" s="1"/>
  <c r="I12" i="4"/>
  <c r="B39" i="2" s="1"/>
  <c r="K10" i="4"/>
  <c r="M8" i="4"/>
  <c r="H30" i="4"/>
  <c r="L30" i="4" s="1"/>
  <c r="I29" i="4"/>
  <c r="B56" i="2" s="1"/>
  <c r="J28" i="4"/>
  <c r="K27" i="4"/>
  <c r="M25" i="4"/>
  <c r="N24" i="4"/>
  <c r="F24" i="4"/>
  <c r="H22" i="4"/>
  <c r="I21" i="4"/>
  <c r="B48" i="2" s="1"/>
  <c r="J20" i="4"/>
  <c r="K19" i="4"/>
  <c r="M17" i="4"/>
  <c r="N16" i="4"/>
  <c r="F16" i="4"/>
  <c r="H14" i="4"/>
  <c r="L14" i="4" s="1"/>
  <c r="I13" i="4"/>
  <c r="B40" i="2" s="1"/>
  <c r="J12" i="4"/>
  <c r="K11" i="4"/>
  <c r="M9" i="4"/>
  <c r="N8" i="4"/>
  <c r="N31" i="4"/>
  <c r="I28" i="4"/>
  <c r="B55" i="2" s="1"/>
  <c r="M24" i="4"/>
  <c r="F23" i="4"/>
  <c r="I20" i="4"/>
  <c r="B47" i="2" s="1"/>
  <c r="J19" i="4"/>
  <c r="F15" i="4"/>
  <c r="J11" i="4"/>
  <c r="M31" i="4"/>
  <c r="N30" i="4"/>
  <c r="F30" i="4"/>
  <c r="H28" i="4"/>
  <c r="L28" i="4" s="1"/>
  <c r="I27" i="4"/>
  <c r="B54" i="2" s="1"/>
  <c r="J26" i="4"/>
  <c r="K25" i="4"/>
  <c r="M23" i="4"/>
  <c r="N22" i="4"/>
  <c r="F22" i="4"/>
  <c r="H20" i="4"/>
  <c r="L20" i="4" s="1"/>
  <c r="I19" i="4"/>
  <c r="B46" i="2" s="1"/>
  <c r="J18" i="4"/>
  <c r="K17" i="4"/>
  <c r="M15" i="4"/>
  <c r="N14" i="4"/>
  <c r="F14" i="4"/>
  <c r="H12" i="4"/>
  <c r="L12" i="4" s="1"/>
  <c r="I11" i="4"/>
  <c r="B38" i="2" s="1"/>
  <c r="J10" i="4"/>
  <c r="K9" i="4"/>
  <c r="J16" i="4"/>
  <c r="N11" i="4"/>
  <c r="K30" i="4"/>
  <c r="F28" i="4"/>
  <c r="J25" i="4"/>
  <c r="J23" i="4"/>
  <c r="I18" i="4"/>
  <c r="B45" i="2" s="1"/>
  <c r="H11" i="4"/>
  <c r="L11" i="4" s="1"/>
  <c r="N27" i="4"/>
  <c r="M20" i="4"/>
  <c r="M29" i="4"/>
  <c r="H27" i="4"/>
  <c r="L27" i="4" s="1"/>
  <c r="H25" i="4"/>
  <c r="L25" i="4" s="1"/>
  <c r="K15" i="4"/>
  <c r="F13" i="4"/>
  <c r="F11" i="4"/>
  <c r="J8" i="4"/>
  <c r="K24" i="4"/>
  <c r="K22" i="4"/>
  <c r="F20" i="4"/>
  <c r="J17" i="4"/>
  <c r="J15" i="4"/>
  <c r="N12" i="4"/>
  <c r="I10" i="4"/>
  <c r="B37" i="2" s="1"/>
  <c r="I8" i="4"/>
  <c r="B35" i="2" s="1"/>
  <c r="K31" i="4"/>
  <c r="F29" i="4"/>
  <c r="F27" i="4"/>
  <c r="J24" i="4"/>
  <c r="N21" i="4"/>
  <c r="N19" i="4"/>
  <c r="I17" i="4"/>
  <c r="B44" i="2" s="1"/>
  <c r="M14" i="4"/>
  <c r="M12" i="4"/>
  <c r="H10" i="4"/>
  <c r="L10" i="4" s="1"/>
  <c r="N20" i="4"/>
  <c r="M13" i="4"/>
  <c r="H9" i="4"/>
  <c r="L9" i="4" s="1"/>
  <c r="N29" i="4"/>
  <c r="M22" i="4"/>
  <c r="K8" i="4"/>
  <c r="J31" i="4"/>
  <c r="N28" i="4"/>
  <c r="I26" i="4"/>
  <c r="B53" i="2" s="1"/>
  <c r="I24" i="4"/>
  <c r="B51" i="2" s="1"/>
  <c r="M21" i="4"/>
  <c r="H19" i="4"/>
  <c r="L19" i="4" s="1"/>
  <c r="H17" i="4"/>
  <c r="L17" i="4" s="1"/>
  <c r="M30" i="4"/>
  <c r="M28" i="4"/>
  <c r="H26" i="4"/>
  <c r="L26" i="4" s="1"/>
  <c r="K16" i="4"/>
  <c r="K14" i="4"/>
  <c r="F12" i="4"/>
  <c r="J9" i="4"/>
  <c r="K23" i="4"/>
  <c r="F21" i="4"/>
  <c r="F19" i="4"/>
  <c r="N13" i="4"/>
  <c r="I9" i="4"/>
  <c r="B36" i="2" s="1"/>
  <c r="I16" i="4"/>
  <c r="B43" i="2" s="1"/>
  <c r="I25" i="4"/>
  <c r="B52" i="2" s="1"/>
  <c r="H18" i="4"/>
  <c r="L18" i="4" s="1"/>
  <c r="F34" i="4" l="1"/>
  <c r="G11" i="4"/>
  <c r="H34" i="4"/>
  <c r="A40" i="2"/>
  <c r="K38" i="2"/>
  <c r="I38" i="2"/>
  <c r="J38" i="2"/>
  <c r="H38" i="2"/>
  <c r="M38" i="2"/>
  <c r="E38" i="2"/>
  <c r="L38" i="2"/>
  <c r="D38" i="2"/>
  <c r="F38" i="2"/>
  <c r="G38" i="2"/>
  <c r="I34" i="4"/>
  <c r="L21" i="4"/>
  <c r="G21" i="4"/>
  <c r="G14" i="4"/>
  <c r="G31" i="4"/>
  <c r="G25" i="4"/>
  <c r="G13" i="4"/>
  <c r="G22" i="4"/>
  <c r="G10" i="4"/>
  <c r="G17" i="4"/>
  <c r="G12" i="4"/>
  <c r="G28" i="4"/>
  <c r="G29" i="4"/>
  <c r="G30" i="4"/>
  <c r="G26" i="4"/>
  <c r="G20" i="4"/>
  <c r="G9" i="4"/>
  <c r="G15" i="4"/>
  <c r="G18" i="4"/>
  <c r="G27" i="4"/>
  <c r="L24" i="4"/>
  <c r="M51" i="2" s="1"/>
  <c r="L22" i="4"/>
  <c r="L8" i="4"/>
  <c r="G19" i="4"/>
  <c r="G23" i="4"/>
  <c r="G8" i="4"/>
  <c r="G16" i="4"/>
  <c r="G24" i="4"/>
  <c r="L23" i="4"/>
  <c r="G34" i="4" l="1"/>
  <c r="F39" i="2"/>
  <c r="L39" i="2"/>
  <c r="K39" i="2"/>
  <c r="M39" i="2"/>
  <c r="E39" i="2"/>
  <c r="D39" i="2"/>
  <c r="H39" i="2"/>
  <c r="G39" i="2"/>
  <c r="J39" i="2"/>
  <c r="I39" i="2"/>
  <c r="A41" i="2"/>
  <c r="I40" i="2" l="1"/>
  <c r="G40" i="2"/>
  <c r="H40" i="2"/>
  <c r="F40" i="2"/>
  <c r="K40" i="2"/>
  <c r="J40" i="2"/>
  <c r="M40" i="2"/>
  <c r="E40" i="2"/>
  <c r="D40" i="2"/>
  <c r="L40" i="2"/>
  <c r="A42" i="2"/>
  <c r="A43" i="2" l="1"/>
  <c r="L41" i="2"/>
  <c r="D41" i="2"/>
  <c r="K41" i="2"/>
  <c r="J41" i="2"/>
  <c r="I41" i="2"/>
  <c r="F41" i="2"/>
  <c r="M41" i="2"/>
  <c r="E41" i="2"/>
  <c r="H41" i="2"/>
  <c r="G41" i="2"/>
  <c r="A44" i="2" l="1"/>
  <c r="G42" i="2"/>
  <c r="M42" i="2"/>
  <c r="F42" i="2"/>
  <c r="E42" i="2"/>
  <c r="D42" i="2"/>
  <c r="I42" i="2"/>
  <c r="H42" i="2"/>
  <c r="L42" i="2"/>
  <c r="J42" i="2"/>
  <c r="K42" i="2"/>
  <c r="A45" i="2" l="1"/>
  <c r="J43" i="2"/>
  <c r="I43" i="2"/>
  <c r="H43" i="2"/>
  <c r="G43" i="2"/>
  <c r="L43" i="2"/>
  <c r="D43" i="2"/>
  <c r="K43" i="2"/>
  <c r="M43" i="2"/>
  <c r="F43" i="2"/>
  <c r="E43" i="2"/>
  <c r="A46" i="2" l="1"/>
  <c r="M44" i="2"/>
  <c r="E44" i="2"/>
  <c r="L44" i="2"/>
  <c r="D44" i="2"/>
  <c r="K44" i="2"/>
  <c r="J44" i="2"/>
  <c r="G44" i="2"/>
  <c r="F44" i="2"/>
  <c r="H44" i="2"/>
  <c r="I44" i="2"/>
  <c r="A47" i="2" l="1"/>
  <c r="H45" i="2"/>
  <c r="E45" i="2"/>
  <c r="G45" i="2"/>
  <c r="F45" i="2"/>
  <c r="M45" i="2"/>
  <c r="J45" i="2"/>
  <c r="I45" i="2"/>
  <c r="L45" i="2"/>
  <c r="K45" i="2"/>
  <c r="D45" i="2"/>
  <c r="A48" i="2" l="1"/>
  <c r="K46" i="2"/>
  <c r="H46" i="2"/>
  <c r="J46" i="2"/>
  <c r="I46" i="2"/>
  <c r="M46" i="2"/>
  <c r="E46" i="2"/>
  <c r="L46" i="2"/>
  <c r="D46" i="2"/>
  <c r="F46" i="2"/>
  <c r="G46" i="2"/>
  <c r="F47" i="2" l="1"/>
  <c r="M47" i="2"/>
  <c r="E47" i="2"/>
  <c r="L47" i="2"/>
  <c r="D47" i="2"/>
  <c r="K47" i="2"/>
  <c r="H47" i="2"/>
  <c r="G47" i="2"/>
  <c r="J47" i="2"/>
  <c r="I47" i="2"/>
  <c r="A49" i="2"/>
  <c r="I48" i="2" l="1"/>
  <c r="F48" i="2"/>
  <c r="H48" i="2"/>
  <c r="G48" i="2"/>
  <c r="K48" i="2"/>
  <c r="J48" i="2"/>
  <c r="M48" i="2"/>
  <c r="E48" i="2"/>
  <c r="D48" i="2"/>
  <c r="L48" i="2"/>
  <c r="A50" i="2"/>
  <c r="L49" i="2" l="1"/>
  <c r="D49" i="2"/>
  <c r="K49" i="2"/>
  <c r="J49" i="2"/>
  <c r="F49" i="2"/>
  <c r="M49" i="2"/>
  <c r="E49" i="2"/>
  <c r="I49" i="2"/>
  <c r="H49" i="2"/>
  <c r="G49" i="2"/>
  <c r="A51" i="2"/>
  <c r="G50" i="2" l="1"/>
  <c r="L50" i="2"/>
  <c r="D50" i="2"/>
  <c r="F50" i="2"/>
  <c r="M50" i="2"/>
  <c r="E50" i="2"/>
  <c r="I50" i="2"/>
  <c r="H50" i="2"/>
  <c r="J50" i="2"/>
  <c r="K50" i="2"/>
  <c r="A52" i="2"/>
  <c r="A53" i="2" l="1"/>
  <c r="J51" i="2"/>
  <c r="G51" i="2"/>
  <c r="I51" i="2"/>
  <c r="H51" i="2"/>
  <c r="L51" i="2"/>
  <c r="D51" i="2"/>
  <c r="K51" i="2"/>
  <c r="F51" i="2"/>
  <c r="E51" i="2"/>
  <c r="A54" i="2" l="1"/>
  <c r="M52" i="2"/>
  <c r="E52" i="2"/>
  <c r="J52" i="2"/>
  <c r="L52" i="2"/>
  <c r="D52" i="2"/>
  <c r="K52" i="2"/>
  <c r="G52" i="2"/>
  <c r="F52" i="2"/>
  <c r="H52" i="2"/>
  <c r="I52" i="2"/>
  <c r="H53" i="2" l="1"/>
  <c r="M53" i="2"/>
  <c r="G53" i="2"/>
  <c r="F53" i="2"/>
  <c r="E53" i="2"/>
  <c r="J53" i="2"/>
  <c r="I53" i="2"/>
  <c r="L53" i="2"/>
  <c r="K53" i="2"/>
  <c r="D53" i="2"/>
  <c r="A55" i="2"/>
  <c r="K54" i="2" l="1"/>
  <c r="J54" i="2"/>
  <c r="I54" i="2"/>
  <c r="H54" i="2"/>
  <c r="M54" i="2"/>
  <c r="E54" i="2"/>
  <c r="L54" i="2"/>
  <c r="D54" i="2"/>
  <c r="F54" i="2"/>
  <c r="G54" i="2"/>
  <c r="A56" i="2"/>
  <c r="A57" i="2" l="1"/>
  <c r="F55" i="2"/>
  <c r="K55" i="2"/>
  <c r="M55" i="2"/>
  <c r="E55" i="2"/>
  <c r="L55" i="2"/>
  <c r="D55" i="2"/>
  <c r="H55" i="2"/>
  <c r="G55" i="2"/>
  <c r="J55" i="2"/>
  <c r="I55" i="2"/>
  <c r="I56" i="2" l="1"/>
  <c r="H56" i="2"/>
  <c r="G56" i="2"/>
  <c r="F56" i="2"/>
  <c r="K56" i="2"/>
  <c r="J56" i="2"/>
  <c r="M56" i="2"/>
  <c r="E56" i="2"/>
  <c r="D56" i="2"/>
  <c r="L56" i="2"/>
  <c r="A58" i="2"/>
  <c r="G58" i="2" l="1"/>
  <c r="F58" i="2"/>
  <c r="M58" i="2"/>
  <c r="E58" i="2"/>
  <c r="L58" i="2"/>
  <c r="D58" i="2"/>
  <c r="I58" i="2"/>
  <c r="H58" i="2"/>
  <c r="J58" i="2"/>
  <c r="K58" i="2"/>
  <c r="L57" i="2"/>
  <c r="D57" i="2"/>
  <c r="K57" i="2"/>
  <c r="J57" i="2"/>
  <c r="I57" i="2"/>
  <c r="F57" i="2"/>
  <c r="M57" i="2"/>
  <c r="E57" i="2"/>
  <c r="H57" i="2"/>
  <c r="G57" i="2"/>
  <c r="E59" i="2" l="1"/>
  <c r="E63" i="2" s="1"/>
  <c r="F59" i="2"/>
  <c r="F63" i="2" s="1"/>
  <c r="H35" i="4" s="1"/>
  <c r="D59" i="2"/>
  <c r="D63" i="2" s="1"/>
  <c r="F35" i="4" s="1"/>
  <c r="M63" i="2"/>
  <c r="G63" i="2"/>
  <c r="I35" i="4" s="1"/>
  <c r="G35" i="4"/>
  <c r="H36" i="4" l="1"/>
  <c r="J63" i="2"/>
  <c r="L35" i="4" s="1"/>
  <c r="L63" i="2"/>
  <c r="N35" i="4" s="1"/>
  <c r="K63" i="2"/>
  <c r="M35" i="4" s="1"/>
  <c r="I63" i="2"/>
  <c r="K35" i="4" s="1"/>
  <c r="H63" i="2"/>
  <c r="J35" i="4" s="1"/>
</calcChain>
</file>

<file path=xl/connections.xml><?xml version="1.0" encoding="utf-8"?>
<connections xmlns="http://schemas.openxmlformats.org/spreadsheetml/2006/main">
  <connection id="1" name="table_for_PGE CBP_expost_public" type="6" refreshedVersion="5" deleted="1" background="1" saveData="1">
    <textPr codePage="437" sourceFile="P:\PGE\Aggregator\Aggregator 2013\Models\PGE\CBP\table_for_PGE CBP_expost_public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<sst xmlns="http://schemas.openxmlformats.org/spreadsheetml/2006/main" count="2674" uniqueCount="255">
  <si>
    <t>LCA</t>
  </si>
  <si>
    <t>All</t>
  </si>
  <si>
    <t>Typical Event Day</t>
  </si>
  <si>
    <t>Aggregate Impact</t>
  </si>
  <si>
    <t>Hour Ending</t>
  </si>
  <si>
    <t>10th%ile</t>
  </si>
  <si>
    <t>30th%ile</t>
  </si>
  <si>
    <t>50th%ile</t>
  </si>
  <si>
    <t>70th%ile</t>
  </si>
  <si>
    <t>90th%ile</t>
  </si>
  <si>
    <t>DR Program:</t>
  </si>
  <si>
    <t>10th</t>
  </si>
  <si>
    <t>30th</t>
  </si>
  <si>
    <t>50th</t>
  </si>
  <si>
    <t>70th</t>
  </si>
  <si>
    <t>90th</t>
  </si>
  <si>
    <t>Daily</t>
  </si>
  <si>
    <t>n/a</t>
  </si>
  <si>
    <t>Local Capacity Area:</t>
  </si>
  <si>
    <t>Utility:</t>
  </si>
  <si>
    <t>Type of Results:</t>
  </si>
  <si>
    <t>Day Type:</t>
  </si>
  <si>
    <t>PCTILE10_hr1</t>
  </si>
  <si>
    <t>PCTILE10_hr2</t>
  </si>
  <si>
    <t>PCTILE10_hr3</t>
  </si>
  <si>
    <t>PCTILE10_hr4</t>
  </si>
  <si>
    <t>PCTILE10_hr5</t>
  </si>
  <si>
    <t>PCTILE10_hr6</t>
  </si>
  <si>
    <t>PCTILE10_hr7</t>
  </si>
  <si>
    <t>PCTILE10_hr8</t>
  </si>
  <si>
    <t>PCTILE10_hr9</t>
  </si>
  <si>
    <t>PCTILE10_hr10</t>
  </si>
  <si>
    <t>PCTILE10_hr11</t>
  </si>
  <si>
    <t>PCTILE10_hr12</t>
  </si>
  <si>
    <t>PCTILE10_hr13</t>
  </si>
  <si>
    <t>PCTILE10_hr14</t>
  </si>
  <si>
    <t>PCTILE10_hr15</t>
  </si>
  <si>
    <t>PCTILE10_hr16</t>
  </si>
  <si>
    <t>PCTILE10_hr17</t>
  </si>
  <si>
    <t>PCTILE10_hr18</t>
  </si>
  <si>
    <t>PCTILE10_hr19</t>
  </si>
  <si>
    <t>PCTILE10_hr20</t>
  </si>
  <si>
    <t>PCTILE10_hr21</t>
  </si>
  <si>
    <t>PCTILE10_hr22</t>
  </si>
  <si>
    <t>PCTILE10_hr23</t>
  </si>
  <si>
    <t>PCTILE10_hr24</t>
  </si>
  <si>
    <t>PCTILE30_hr1</t>
  </si>
  <si>
    <t>PCTILE30_hr2</t>
  </si>
  <si>
    <t>PCTILE30_hr3</t>
  </si>
  <si>
    <t>PCTILE30_hr4</t>
  </si>
  <si>
    <t>PCTILE30_hr5</t>
  </si>
  <si>
    <t>PCTILE30_hr6</t>
  </si>
  <si>
    <t>PCTILE30_hr7</t>
  </si>
  <si>
    <t>PCTILE30_hr8</t>
  </si>
  <si>
    <t>PCTILE30_hr9</t>
  </si>
  <si>
    <t>PCTILE30_hr10</t>
  </si>
  <si>
    <t>PCTILE30_hr11</t>
  </si>
  <si>
    <t>PCTILE30_hr12</t>
  </si>
  <si>
    <t>PCTILE30_hr13</t>
  </si>
  <si>
    <t>PCTILE30_hr14</t>
  </si>
  <si>
    <t>PCTILE30_hr15</t>
  </si>
  <si>
    <t>PCTILE30_hr16</t>
  </si>
  <si>
    <t>PCTILE30_hr17</t>
  </si>
  <si>
    <t>PCTILE30_hr18</t>
  </si>
  <si>
    <t>PCTILE30_hr19</t>
  </si>
  <si>
    <t>PCTILE30_hr20</t>
  </si>
  <si>
    <t>PCTILE30_hr21</t>
  </si>
  <si>
    <t>PCTILE30_hr22</t>
  </si>
  <si>
    <t>PCTILE30_hr23</t>
  </si>
  <si>
    <t>PCTILE30_hr24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</si>
  <si>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</si>
  <si>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</si>
  <si>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</si>
  <si>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</si>
  <si>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</si>
  <si>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</si>
  <si>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</si>
  <si>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</si>
  <si>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</si>
  <si>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</si>
  <si>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</si>
  <si>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</si>
  <si>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</si>
  <si>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</si>
  <si>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</si>
  <si>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</si>
  <si>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</si>
  <si>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</si>
  <si>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</si>
  <si>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</si>
  <si>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</si>
  <si>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</si>
  <si>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</si>
  <si>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</si>
  <si>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PCTILE70_hr1</t>
  </si>
  <si>
    <t>PCTILE70_hr2</t>
  </si>
  <si>
    <t>PCTILE70_hr3</t>
  </si>
  <si>
    <t>PCTILE70_hr4</t>
  </si>
  <si>
    <t>PCTILE70_hr5</t>
  </si>
  <si>
    <t>PCTILE70_hr6</t>
  </si>
  <si>
    <t>PCTILE70_hr7</t>
  </si>
  <si>
    <t>PCTILE70_hr8</t>
  </si>
  <si>
    <t>PCTILE70_hr9</t>
  </si>
  <si>
    <t>PCTILE70_hr10</t>
  </si>
  <si>
    <t>PCTILE70_hr11</t>
  </si>
  <si>
    <t>PCTILE70_hr12</t>
  </si>
  <si>
    <t>PCTILE70_hr13</t>
  </si>
  <si>
    <t>PCTILE70_hr14</t>
  </si>
  <si>
    <t>PCTILE70_hr15</t>
  </si>
  <si>
    <t>PCTILE70_hr16</t>
  </si>
  <si>
    <t>PCTILE70_hr17</t>
  </si>
  <si>
    <t>PCTILE70_hr18</t>
  </si>
  <si>
    <t>PCTILE70_hr19</t>
  </si>
  <si>
    <t>PCTILE70_hr20</t>
  </si>
  <si>
    <t>PCTILE70_hr21</t>
  </si>
  <si>
    <t>PCTILE70_hr22</t>
  </si>
  <si>
    <t>PCTILE70_hr23</t>
  </si>
  <si>
    <t>PCTILE70_hr24</t>
  </si>
  <si>
    <t>PCTILE90_hr1</t>
  </si>
  <si>
    <t>PCTILE90_hr2</t>
  </si>
  <si>
    <t>PCTILE90_hr3</t>
  </si>
  <si>
    <t>PCTILE90_hr4</t>
  </si>
  <si>
    <t>PCTILE90_hr5</t>
  </si>
  <si>
    <t>PCTILE90_hr6</t>
  </si>
  <si>
    <t>PCTILE90_hr7</t>
  </si>
  <si>
    <t>PCTILE90_hr8</t>
  </si>
  <si>
    <t>PCTILE90_hr9</t>
  </si>
  <si>
    <t>PCTILE90_hr10</t>
  </si>
  <si>
    <t>PCTILE90_hr11</t>
  </si>
  <si>
    <t>PCTILE90_hr12</t>
  </si>
  <si>
    <t>PCTILE90_hr13</t>
  </si>
  <si>
    <t>PCTILE90_hr14</t>
  </si>
  <si>
    <t>PCTILE90_hr15</t>
  </si>
  <si>
    <t>PCTILE90_hr16</t>
  </si>
  <si>
    <t>PCTILE90_hr17</t>
  </si>
  <si>
    <t>PCTILE90_hr18</t>
  </si>
  <si>
    <t>PCTILE90_hr19</t>
  </si>
  <si>
    <t>PCTILE90_hr20</t>
  </si>
  <si>
    <t>PCTILE90_hr21</t>
  </si>
  <si>
    <t>PCTILE90_hr22</t>
  </si>
  <si>
    <t>PCTILE90_hr23</t>
  </si>
  <si>
    <t>PCTILE90_hr24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</si>
  <si>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</si>
  <si>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</si>
  <si>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</si>
  <si>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</si>
  <si>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</si>
  <si>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</si>
  <si>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</si>
  <si>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</si>
  <si>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</si>
  <si>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</si>
  <si>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</si>
  <si>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</si>
  <si>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</si>
  <si>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</si>
  <si>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</si>
  <si>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</si>
  <si>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</si>
  <si>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</si>
  <si>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</si>
  <si>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</si>
  <si>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</si>
  <si>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</si>
  <si>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</si>
  <si>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</si>
  <si>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</si>
  <si>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</si>
  <si>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</si>
  <si>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</si>
  <si>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</si>
  <si>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</si>
  <si>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</si>
  <si>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</si>
  <si>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</si>
  <si>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</si>
  <si>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</si>
  <si>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</si>
  <si>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</si>
  <si>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</si>
  <si>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</si>
  <si>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</si>
  <si>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</si>
  <si>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</si>
  <si>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</si>
  <si>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</si>
  <si>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</si>
  <si>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</si>
  <si>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</si>
  <si>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</si>
  <si>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</si>
  <si>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t>Greater Bay Area</t>
  </si>
  <si>
    <t>Greater Fresno</t>
  </si>
  <si>
    <t>Humboldt</t>
  </si>
  <si>
    <t>Kern</t>
  </si>
  <si>
    <t>Northern Coast</t>
  </si>
  <si>
    <t>Other</t>
  </si>
  <si>
    <t>Sierra</t>
  </si>
  <si>
    <t>Stockton</t>
  </si>
  <si>
    <t>Pacific Gas &amp; Electric</t>
  </si>
  <si>
    <t>Size Group:</t>
  </si>
  <si>
    <t>Size Group</t>
  </si>
  <si>
    <t>20 to 199.99 kW</t>
  </si>
  <si>
    <t>Below 20 kW</t>
  </si>
  <si>
    <t>200 kW and above</t>
  </si>
  <si>
    <t>Size</t>
  </si>
  <si>
    <r>
      <t>Cooling
Degree
Hours
(Base 75</t>
    </r>
    <r>
      <rPr>
        <b/>
        <vertAlign val="superscript"/>
        <sz val="11"/>
        <color indexed="9"/>
        <rFont val="Arial Narrow"/>
        <family val="2"/>
      </rPr>
      <t xml:space="preserve">o </t>
    </r>
    <r>
      <rPr>
        <b/>
        <sz val="11"/>
        <color indexed="9"/>
        <rFont val="Arial Narrow"/>
        <family val="2"/>
      </rPr>
      <t>F)</t>
    </r>
  </si>
  <si>
    <t>cdh calcs</t>
  </si>
  <si>
    <t>Notice</t>
  </si>
  <si>
    <t>Notice Group:</t>
  </si>
  <si>
    <t>lca</t>
  </si>
  <si>
    <t>notice</t>
  </si>
  <si>
    <t>size</t>
  </si>
  <si>
    <t>date</t>
  </si>
  <si>
    <t>called</t>
  </si>
  <si>
    <t>nominated</t>
  </si>
  <si>
    <t>Number of Accounts Called for Indicated Event:</t>
  </si>
  <si>
    <t>Number of Accounts Nominated in Month of Event:</t>
  </si>
  <si>
    <t>Date</t>
  </si>
  <si>
    <t>Results Type</t>
  </si>
  <si>
    <t>Average per Called Customer</t>
  </si>
  <si>
    <t>Two-way tab flag</t>
  </si>
  <si>
    <t>maxscaleshare</t>
  </si>
  <si>
    <t>_pass</t>
  </si>
  <si>
    <t>customers</t>
  </si>
  <si>
    <t>Pass</t>
  </si>
  <si>
    <t>Day-Ahead 1-4 Hours</t>
  </si>
  <si>
    <t>Day-Of 1-4 Hours</t>
  </si>
  <si>
    <t>Day-Of 2-6 Hours</t>
  </si>
  <si>
    <t>product</t>
  </si>
  <si>
    <t>evt_start</t>
  </si>
  <si>
    <t>evt_end</t>
  </si>
  <si>
    <t>By Period:</t>
  </si>
  <si>
    <t>Event Hours</t>
  </si>
  <si>
    <t>Event Hours:</t>
  </si>
  <si>
    <t>hours</t>
  </si>
  <si>
    <t>avg ref</t>
  </si>
  <si>
    <t>avg obs</t>
  </si>
  <si>
    <t>avg LI</t>
  </si>
  <si>
    <t>avg 10</t>
  </si>
  <si>
    <t>avg30</t>
  </si>
  <si>
    <t>avg50</t>
  </si>
  <si>
    <t>avg70</t>
  </si>
  <si>
    <t>avg90</t>
  </si>
  <si>
    <t>Event flag</t>
  </si>
  <si>
    <t>CDH</t>
  </si>
  <si>
    <t>std dev</t>
  </si>
  <si>
    <t>Capacity Bidding Program (CBP)</t>
  </si>
  <si>
    <t>Called</t>
  </si>
  <si>
    <t>Nominated</t>
  </si>
  <si>
    <t>Fillin</t>
  </si>
  <si>
    <t>_fillin</t>
  </si>
  <si>
    <t>Average Event Hour % Load Impact:</t>
  </si>
  <si>
    <t>Varies by Event</t>
  </si>
  <si>
    <t>Avg evt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</si>
</sst>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[$-409]mmmm\ d\,\ yyyy;@"/>
    <numFmt numFmtId="166" formatCode="0.0%"/>
    <numFmt numFmtId="167" formatCode="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color indexed="9"/>
      <name val="Franklin Gothic Demi Cond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0"/>
      <color indexed="9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color indexed="9"/>
      <name val="Arial"/>
      <family val="2"/>
    </font>
    <font>
      <sz val="11"/>
      <name val="Arial"/>
      <family val="2"/>
    </font>
    <font>
      <sz val="10"/>
      <color indexed="9"/>
      <name val="Franklin Gothic Demi Cond"/>
      <family val="2"/>
    </font>
    <font>
      <b/>
      <vertAlign val="superscript"/>
      <sz val="11"/>
      <color indexed="9"/>
      <name val="Arial Narrow"/>
      <family val="2"/>
    </font>
    <font>
      <sz val="10"/>
      <name val="Franklin Gothic Demi Cond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56"/>
      </right>
      <top style="medium">
        <color indexed="9"/>
      </top>
      <bottom/>
      <diagonal/>
    </border>
    <border>
      <left style="medium">
        <color indexed="56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56"/>
      </right>
      <top/>
      <bottom style="medium">
        <color indexed="9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/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 style="medium">
        <color indexed="56"/>
      </bottom>
      <diagonal/>
    </border>
    <border>
      <left style="medium">
        <color indexed="9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56"/>
      </right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56"/>
      </left>
      <right style="medium">
        <color indexed="9"/>
      </right>
      <top style="medium">
        <color indexed="56"/>
      </top>
      <bottom style="medium">
        <color indexed="9"/>
      </bottom>
      <diagonal/>
    </border>
    <border>
      <left style="medium">
        <color indexed="56"/>
      </left>
      <right style="medium">
        <color indexed="9"/>
      </right>
      <top style="medium">
        <color indexed="9"/>
      </top>
      <bottom/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thin">
        <color indexed="56"/>
      </left>
      <right style="medium">
        <color indexed="56"/>
      </right>
      <top/>
      <bottom style="medium">
        <color indexed="56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quotePrefix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quotePrefix="1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/>
    <xf numFmtId="0" fontId="9" fillId="0" borderId="1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wrapText="1" indent="1"/>
    </xf>
    <xf numFmtId="0" fontId="10" fillId="2" borderId="3" xfId="0" applyFont="1" applyFill="1" applyBorder="1" applyAlignment="1">
      <alignment horizontal="right" wrapText="1" indent="1"/>
    </xf>
    <xf numFmtId="49" fontId="9" fillId="0" borderId="0" xfId="0" applyNumberFormat="1" applyFont="1" applyBorder="1" applyAlignment="1">
      <alignment horizontal="left" wrapText="1"/>
    </xf>
    <xf numFmtId="0" fontId="8" fillId="0" borderId="0" xfId="0" applyFont="1"/>
    <xf numFmtId="0" fontId="12" fillId="0" borderId="0" xfId="0" applyFont="1" applyBorder="1" applyAlignment="1">
      <alignment horizontal="left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8" fillId="0" borderId="0" xfId="0" applyFont="1" applyFill="1" applyBorder="1"/>
    <xf numFmtId="0" fontId="13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3" fontId="11" fillId="0" borderId="8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3" fontId="0" fillId="0" borderId="0" xfId="0" applyNumberFormat="1"/>
    <xf numFmtId="0" fontId="15" fillId="2" borderId="0" xfId="0" applyFont="1" applyFill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quotePrefix="1" applyFont="1" applyFill="1" applyBorder="1" applyAlignment="1">
      <alignment horizontal="left"/>
    </xf>
    <xf numFmtId="0" fontId="0" fillId="0" borderId="0" xfId="0" applyFill="1" applyBorder="1"/>
    <xf numFmtId="15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6" fillId="2" borderId="10" xfId="0" applyFont="1" applyFill="1" applyBorder="1" applyAlignment="1">
      <alignment horizontal="centerContinuous"/>
    </xf>
    <xf numFmtId="0" fontId="7" fillId="2" borderId="11" xfId="0" applyFont="1" applyFill="1" applyBorder="1" applyAlignment="1">
      <alignment horizontal="centerContinuous"/>
    </xf>
    <xf numFmtId="0" fontId="7" fillId="2" borderId="12" xfId="0" applyFont="1" applyFill="1" applyBorder="1" applyAlignment="1">
      <alignment horizontal="centerContinuous"/>
    </xf>
    <xf numFmtId="0" fontId="0" fillId="0" borderId="0" xfId="0" applyBorder="1"/>
    <xf numFmtId="49" fontId="9" fillId="0" borderId="1" xfId="0" quotePrefix="1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" fontId="0" fillId="0" borderId="18" xfId="0" applyNumberFormat="1" applyBorder="1" applyAlignment="1">
      <alignment horizontal="center" vertical="center"/>
    </xf>
    <xf numFmtId="164" fontId="0" fillId="0" borderId="0" xfId="0" applyNumberFormat="1"/>
    <xf numFmtId="166" fontId="0" fillId="0" borderId="0" xfId="1" applyNumberFormat="1" applyFont="1"/>
    <xf numFmtId="0" fontId="8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left"/>
    </xf>
    <xf numFmtId="0" fontId="1" fillId="0" borderId="0" xfId="0" quotePrefix="1" applyFont="1" applyBorder="1" applyAlignment="1">
      <alignment horizontal="left"/>
    </xf>
    <xf numFmtId="0" fontId="1" fillId="0" borderId="0" xfId="0" quotePrefix="1" applyFont="1" applyFill="1" applyBorder="1" applyAlignment="1">
      <alignment horizontal="left"/>
    </xf>
    <xf numFmtId="0" fontId="1" fillId="0" borderId="0" xfId="0" quotePrefix="1" applyFont="1" applyAlignment="1">
      <alignment horizontal="right"/>
    </xf>
    <xf numFmtId="0" fontId="14" fillId="0" borderId="0" xfId="0" applyFont="1"/>
    <xf numFmtId="164" fontId="4" fillId="0" borderId="0" xfId="0" applyNumberFormat="1" applyFont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167" fontId="0" fillId="0" borderId="0" xfId="0" applyNumberFormat="1"/>
    <xf numFmtId="0" fontId="8" fillId="0" borderId="0" xfId="0" applyFont="1" applyFill="1" applyAlignment="1">
      <alignment horizontal="left" vertical="center"/>
    </xf>
    <xf numFmtId="164" fontId="11" fillId="0" borderId="21" xfId="0" applyNumberFormat="1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Continuous"/>
    </xf>
    <xf numFmtId="0" fontId="5" fillId="2" borderId="14" xfId="0" applyFont="1" applyFill="1" applyBorder="1" applyAlignment="1">
      <alignment horizontal="centerContinuous"/>
    </xf>
    <xf numFmtId="0" fontId="5" fillId="2" borderId="15" xfId="0" applyFont="1" applyFill="1" applyBorder="1" applyAlignment="1">
      <alignment horizontal="centerContinuous"/>
    </xf>
    <xf numFmtId="0" fontId="5" fillId="2" borderId="5" xfId="0" applyFont="1" applyFill="1" applyBorder="1" applyAlignment="1">
      <alignment horizontal="centerContinuous"/>
    </xf>
    <xf numFmtId="0" fontId="5" fillId="2" borderId="6" xfId="0" applyFont="1" applyFill="1" applyBorder="1" applyAlignment="1">
      <alignment horizontal="centerContinuous"/>
    </xf>
    <xf numFmtId="0" fontId="18" fillId="0" borderId="0" xfId="0" applyFont="1" applyAlignment="1">
      <alignment horizontal="center"/>
    </xf>
    <xf numFmtId="11" fontId="0" fillId="0" borderId="0" xfId="0" applyNumberFormat="1"/>
    <xf numFmtId="15" fontId="0" fillId="0" borderId="0" xfId="0" applyNumberFormat="1"/>
    <xf numFmtId="0" fontId="0" fillId="0" borderId="0" xfId="0" quotePrefix="1" applyBorder="1" applyAlignment="1">
      <alignment horizontal="right"/>
    </xf>
    <xf numFmtId="0" fontId="5" fillId="2" borderId="4" xfId="0" applyFont="1" applyFill="1" applyBorder="1" applyAlignment="1">
      <alignment horizontal="center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0" fillId="3" borderId="0" xfId="0" applyFill="1"/>
    <xf numFmtId="0" fontId="17" fillId="0" borderId="0" xfId="0" quotePrefix="1" applyFont="1" applyFill="1" applyBorder="1" applyAlignment="1">
      <alignment horizontal="left"/>
    </xf>
    <xf numFmtId="164" fontId="11" fillId="0" borderId="2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166" fontId="4" fillId="0" borderId="0" xfId="1" applyNumberFormat="1" applyFont="1" applyAlignment="1">
      <alignment horizontal="center"/>
    </xf>
    <xf numFmtId="3" fontId="4" fillId="0" borderId="0" xfId="0" quotePrefix="1" applyNumberFormat="1" applyFont="1" applyAlignment="1">
      <alignment horizontal="left"/>
    </xf>
    <xf numFmtId="2" fontId="5" fillId="2" borderId="5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wrapText="1"/>
    </xf>
    <xf numFmtId="2" fontId="5" fillId="2" borderId="5" xfId="0" quotePrefix="1" applyNumberFormat="1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0" xfId="0" applyFont="1" applyFill="1" applyBorder="1" applyAlignment="1">
      <alignment horizontal="center" wrapText="1"/>
    </xf>
    <xf numFmtId="0" fontId="5" fillId="2" borderId="19" xfId="0" quotePrefix="1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6">
    <dxf>
      <fill>
        <patternFill>
          <bgColor theme="3" tint="0.79998168889431442"/>
        </patternFill>
      </fill>
    </dxf>
    <dxf>
      <fill>
        <patternFill>
          <bgColor indexed="43"/>
        </patternFill>
      </fill>
    </dxf>
    <dxf>
      <fill>
        <patternFill>
          <bgColor rgb="FFFF33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22981366459629"/>
          <c:y val="0.14206642066420663"/>
          <c:w val="0.77018633540372672"/>
          <c:h val="0.714022140221402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Table!$F$5:$F$7</c:f>
              <c:strCache>
                <c:ptCount val="3"/>
                <c:pt idx="0">
                  <c:v>Estimated Reference Load (MWh/hour)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Table!$F$8:$F$31</c:f>
              <c:numCache>
                <c:formatCode>#,##0.0</c:formatCode>
                <c:ptCount val="24"/>
                <c:pt idx="0">
                  <c:v>40.404179999999997</c:v>
                </c:pt>
                <c:pt idx="1">
                  <c:v>39.059930000000001</c:v>
                </c:pt>
                <c:pt idx="2">
                  <c:v>38.283749999999998</c:v>
                </c:pt>
                <c:pt idx="3">
                  <c:v>38.070340000000002</c:v>
                </c:pt>
                <c:pt idx="4">
                  <c:v>38.697600000000001</c:v>
                </c:pt>
                <c:pt idx="5">
                  <c:v>40.419670000000004</c:v>
                </c:pt>
                <c:pt idx="6">
                  <c:v>44.222830000000002</c:v>
                </c:pt>
                <c:pt idx="7">
                  <c:v>48.093260000000001</c:v>
                </c:pt>
                <c:pt idx="8">
                  <c:v>51.594830000000002</c:v>
                </c:pt>
                <c:pt idx="9">
                  <c:v>53.356439999999999</c:v>
                </c:pt>
                <c:pt idx="10">
                  <c:v>58.07273</c:v>
                </c:pt>
                <c:pt idx="11">
                  <c:v>60.247149999999998</c:v>
                </c:pt>
                <c:pt idx="12">
                  <c:v>62.218200000000003</c:v>
                </c:pt>
                <c:pt idx="13">
                  <c:v>64.011510000000001</c:v>
                </c:pt>
                <c:pt idx="14">
                  <c:v>64.727710000000002</c:v>
                </c:pt>
                <c:pt idx="15">
                  <c:v>66.510409999999993</c:v>
                </c:pt>
                <c:pt idx="16">
                  <c:v>68.307400000000001</c:v>
                </c:pt>
                <c:pt idx="17">
                  <c:v>70.258520000000004</c:v>
                </c:pt>
                <c:pt idx="18">
                  <c:v>72.160539999999997</c:v>
                </c:pt>
                <c:pt idx="19">
                  <c:v>72.531130000000005</c:v>
                </c:pt>
                <c:pt idx="20">
                  <c:v>68.819599999999994</c:v>
                </c:pt>
                <c:pt idx="21">
                  <c:v>59.435569999999998</c:v>
                </c:pt>
                <c:pt idx="22">
                  <c:v>49.935189999999999</c:v>
                </c:pt>
                <c:pt idx="23">
                  <c:v>44.61768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Table!$G$5:$G$7</c:f>
              <c:strCache>
                <c:ptCount val="3"/>
                <c:pt idx="0">
                  <c:v>Observed Event Day Load (MWh/hour)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Table!$G$8:$G$31</c:f>
              <c:numCache>
                <c:formatCode>#,##0.0</c:formatCode>
                <c:ptCount val="24"/>
                <c:pt idx="0">
                  <c:v>40.367975399999999</c:v>
                </c:pt>
                <c:pt idx="1">
                  <c:v>39.081803499999999</c:v>
                </c:pt>
                <c:pt idx="2">
                  <c:v>38.265360099999995</c:v>
                </c:pt>
                <c:pt idx="3">
                  <c:v>38.086738500000003</c:v>
                </c:pt>
                <c:pt idx="4">
                  <c:v>39.015591000000001</c:v>
                </c:pt>
                <c:pt idx="5">
                  <c:v>40.686731100000003</c:v>
                </c:pt>
                <c:pt idx="6">
                  <c:v>44.021143500000001</c:v>
                </c:pt>
                <c:pt idx="7">
                  <c:v>48.047044</c:v>
                </c:pt>
                <c:pt idx="8">
                  <c:v>51.7307579</c:v>
                </c:pt>
                <c:pt idx="9">
                  <c:v>54.062268699999997</c:v>
                </c:pt>
                <c:pt idx="10">
                  <c:v>58.631521599999999</c:v>
                </c:pt>
                <c:pt idx="11">
                  <c:v>60.882559399999998</c:v>
                </c:pt>
                <c:pt idx="12">
                  <c:v>63.092615800000004</c:v>
                </c:pt>
                <c:pt idx="13">
                  <c:v>65.629160999999996</c:v>
                </c:pt>
                <c:pt idx="14">
                  <c:v>64.546377800000002</c:v>
                </c:pt>
                <c:pt idx="15">
                  <c:v>57.884139999999995</c:v>
                </c:pt>
                <c:pt idx="16">
                  <c:v>59.941631000000001</c:v>
                </c:pt>
                <c:pt idx="17">
                  <c:v>60.969070000000002</c:v>
                </c:pt>
                <c:pt idx="18">
                  <c:v>62.780926999999998</c:v>
                </c:pt>
                <c:pt idx="19">
                  <c:v>70.240322000000006</c:v>
                </c:pt>
                <c:pt idx="20">
                  <c:v>67.395111</c:v>
                </c:pt>
                <c:pt idx="21">
                  <c:v>57.916208999999995</c:v>
                </c:pt>
                <c:pt idx="22">
                  <c:v>47.873270999999995</c:v>
                </c:pt>
                <c:pt idx="23">
                  <c:v>43.422229999999999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811120"/>
        <c:axId val="376810560"/>
      </c:scatterChart>
      <c:valAx>
        <c:axId val="376811120"/>
        <c:scaling>
          <c:orientation val="minMax"/>
          <c:max val="2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376810560"/>
        <c:crosses val="autoZero"/>
        <c:crossBetween val="midCat"/>
        <c:majorUnit val="1"/>
      </c:valAx>
      <c:valAx>
        <c:axId val="37681056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37681112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777196328719781"/>
          <c:y val="2.3985964520392398E-2"/>
          <c:w val="0.64753574281475679"/>
          <c:h val="8.3028610785353951E-2"/>
        </c:manualLayout>
      </c:layout>
      <c:overlay val="0"/>
      <c:spPr>
        <a:solidFill>
          <a:srgbClr val="FFFFFF"/>
        </a:solidFill>
        <a:ln w="3175">
          <a:solidFill>
            <a:srgbClr val="969696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56029</xdr:rowOff>
    </xdr:from>
    <xdr:to>
      <xdr:col>3</xdr:col>
      <xdr:colOff>628650</xdr:colOff>
      <xdr:row>33</xdr:row>
      <xdr:rowOff>209550</xdr:rowOff>
    </xdr:to>
    <xdr:graphicFrame macro="">
      <xdr:nvGraphicFramePr>
        <xdr:cNvPr id="11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table_for_PGE CBP_expost_public" growShrinkType="overwriteClear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85" zoomScaleNormal="85" workbookViewId="0">
      <selection activeCell="B5" sqref="B5"/>
    </sheetView>
  </sheetViews>
  <sheetFormatPr defaultRowHeight="12.75" x14ac:dyDescent="0.2"/>
  <cols>
    <col min="1" max="1" width="27" bestFit="1" customWidth="1"/>
    <col min="2" max="2" width="31.5703125" customWidth="1"/>
    <col min="3" max="3" width="24" customWidth="1"/>
    <col min="4" max="4" width="10.28515625" customWidth="1"/>
    <col min="5" max="5" width="17.85546875" customWidth="1"/>
    <col min="6" max="6" width="16.140625" customWidth="1"/>
    <col min="7" max="7" width="13.28515625" customWidth="1"/>
    <col min="8" max="8" width="13" customWidth="1"/>
    <col min="9" max="9" width="15.5703125" customWidth="1"/>
    <col min="10" max="14" width="11.42578125" customWidth="1"/>
    <col min="16" max="16" width="9.140625" customWidth="1"/>
  </cols>
  <sheetData>
    <row r="1" spans="1:17" ht="17.25" customHeight="1" thickBot="1" x14ac:dyDescent="0.3">
      <c r="A1" s="2" t="str">
        <f>IF(COUNTIF(B7:B9,"All")&lt;1,"Two-way tabulations not available.  Select 'All' in at least one of two cells.","")</f>
        <v/>
      </c>
      <c r="B1" s="2"/>
      <c r="C1" s="2"/>
      <c r="I1" s="3"/>
      <c r="J1" s="3"/>
      <c r="K1" s="51"/>
      <c r="L1" s="53"/>
    </row>
    <row r="2" spans="1:17" ht="17.25" customHeight="1" thickTop="1" thickBot="1" x14ac:dyDescent="0.3">
      <c r="A2" s="38" t="s">
        <v>19</v>
      </c>
      <c r="B2" s="7" t="s">
        <v>199</v>
      </c>
      <c r="C2" s="5"/>
      <c r="D2" s="5"/>
      <c r="F2" s="4" t="s">
        <v>217</v>
      </c>
      <c r="G2" s="40">
        <f>IF(pass=0,"n/a",DGET(data,"nominated",_xlnm.Criteria))</f>
        <v>386.66699999999997</v>
      </c>
      <c r="I2" s="50"/>
      <c r="J2" s="3"/>
      <c r="K2" s="51"/>
      <c r="L2" s="53"/>
    </row>
    <row r="3" spans="1:17" ht="17.25" customHeight="1" thickTop="1" thickBot="1" x14ac:dyDescent="0.3">
      <c r="A3" s="39" t="s">
        <v>10</v>
      </c>
      <c r="B3" s="35" t="s">
        <v>247</v>
      </c>
      <c r="C3" s="5"/>
      <c r="D3" s="5"/>
      <c r="F3" s="4" t="s">
        <v>216</v>
      </c>
      <c r="G3" s="40">
        <f>IF(pass=0,"n/a",DGET(data,"called",_xlnm.Criteria))</f>
        <v>386.66669999999999</v>
      </c>
      <c r="I3" s="68" t="s">
        <v>234</v>
      </c>
      <c r="J3" s="69" t="str">
        <f>IF(ISERROR(VLOOKUP(date&amp;notice,Lookups!$A$14:$F$31,6,FALSE))=TRUE,"n/a",VLOOKUP(date&amp;notice,Lookups!$A$14:$F$31,6,FALSE))</f>
        <v>Varies by Event</v>
      </c>
      <c r="K3" s="52"/>
    </row>
    <row r="4" spans="1:17" ht="17.25" customHeight="1" thickBot="1" x14ac:dyDescent="0.25">
      <c r="A4" s="38" t="s">
        <v>20</v>
      </c>
      <c r="B4" s="7" t="s">
        <v>3</v>
      </c>
      <c r="C4" s="5"/>
      <c r="D4" s="5"/>
    </row>
    <row r="5" spans="1:17" ht="17.25" customHeight="1" thickBot="1" x14ac:dyDescent="0.3">
      <c r="A5" s="38" t="s">
        <v>21</v>
      </c>
      <c r="B5" s="13" t="s">
        <v>2</v>
      </c>
      <c r="C5" s="5"/>
      <c r="D5" s="5"/>
      <c r="E5" s="79" t="s">
        <v>4</v>
      </c>
      <c r="F5" s="79" t="str">
        <f>"Estimated Reference Load ("&amp;IF(Result_type="Aggregate impact","MWh","kWh")&amp;"/hour)"</f>
        <v>Estimated Reference Load (MWh/hour)</v>
      </c>
      <c r="G5" s="79" t="str">
        <f>"Observed Event Day Load ("&amp;IF(Result_type="Aggregate Impact","MWh/hour)","kWh/hour)")</f>
        <v>Observed Event Day Load (MWh/hour)</v>
      </c>
      <c r="H5" s="79" t="str">
        <f>"Estimated Load Impact ("&amp;IF(Result_type="Aggregate Impact","MWh/hour)","kWh/hour)")</f>
        <v>Estimated Load Impact (MWh/hour)</v>
      </c>
      <c r="I5" s="82" t="s">
        <v>166</v>
      </c>
      <c r="J5" s="31"/>
      <c r="K5" s="32"/>
      <c r="L5" s="32"/>
      <c r="M5" s="32"/>
      <c r="N5" s="33"/>
    </row>
    <row r="6" spans="1:17" ht="17.25" customHeight="1" thickBot="1" x14ac:dyDescent="0.35">
      <c r="C6" s="5"/>
      <c r="D6" s="5"/>
      <c r="E6" s="80"/>
      <c r="F6" s="80"/>
      <c r="G6" s="80"/>
      <c r="H6" s="80"/>
      <c r="I6" s="80"/>
      <c r="J6" s="58" t="str">
        <f>"Uncertainty Adjusted Impact ("&amp;IF(Result_type="Aggregate Impact","MWh/hr)- Percentiles","kWh/hr)- Percentiles")</f>
        <v>Uncertainty Adjusted Impact (MWh/hr)- Percentiles</v>
      </c>
      <c r="K6" s="59"/>
      <c r="L6" s="59"/>
      <c r="M6" s="59"/>
      <c r="N6" s="60"/>
    </row>
    <row r="7" spans="1:17" ht="39" customHeight="1" thickBot="1" x14ac:dyDescent="0.25">
      <c r="A7" s="39" t="s">
        <v>18</v>
      </c>
      <c r="B7" s="36" t="s">
        <v>1</v>
      </c>
      <c r="C7" s="5"/>
      <c r="D7" s="5"/>
      <c r="E7" s="81"/>
      <c r="F7" s="81"/>
      <c r="G7" s="81"/>
      <c r="H7" s="81"/>
      <c r="I7" s="81"/>
      <c r="J7" s="8" t="s">
        <v>5</v>
      </c>
      <c r="K7" s="8" t="s">
        <v>6</v>
      </c>
      <c r="L7" s="8" t="s">
        <v>7</v>
      </c>
      <c r="M7" s="8" t="s">
        <v>8</v>
      </c>
      <c r="N7" s="9" t="s">
        <v>9</v>
      </c>
    </row>
    <row r="8" spans="1:17" ht="17.25" customHeight="1" thickBot="1" x14ac:dyDescent="0.25">
      <c r="A8" s="38" t="s">
        <v>200</v>
      </c>
      <c r="B8" s="36" t="s">
        <v>1</v>
      </c>
      <c r="C8" s="10"/>
      <c r="D8" s="10"/>
      <c r="E8" s="37">
        <v>1</v>
      </c>
      <c r="F8" s="57">
        <f>IF(Called=0,"n/a",DGET(data,"Ref_hr1",_xlnm.Criteria)/IF(Result_type="Aggregate Impact",1,Called/1000))</f>
        <v>40.404179999999997</v>
      </c>
      <c r="G8" s="57">
        <f t="shared" ref="G8:G31" si="0">IF(Called=0,"n/a",F8-H8)</f>
        <v>40.367975399999999</v>
      </c>
      <c r="H8" s="57">
        <f>IF(Called=0,"n/a",DGET(data,"Pctile50_hr1",_xlnm.Criteria)/IF(Result_type="Aggregate Impact",1,Called/1000))</f>
        <v>3.6204600000000003E-2</v>
      </c>
      <c r="I8" s="57">
        <f>IF(Called=0,"n/a",DGET(data,"Temp_hr1",_xlnm.Criteria))</f>
        <v>73.06644</v>
      </c>
      <c r="J8" s="57">
        <f>IF(Called=0,"n/a",DGET(data,"Pctile10_hr1",_xlnm.Criteria)/IF(Result_type="Aggregate Impact",1,Called/1000))</f>
        <v>-0.27971230000000002</v>
      </c>
      <c r="K8" s="57">
        <f>IF(Called=0,"n/a",DGET(data,"Pctile30_hr1",_xlnm.Criteria)/IF(Result_type="Aggregate Impact",1,Called/1000))</f>
        <v>-9.3065999999999996E-2</v>
      </c>
      <c r="L8" s="57">
        <f>H8</f>
        <v>3.6204600000000003E-2</v>
      </c>
      <c r="M8" s="57">
        <f>IF(Called=0,"n/a",DGET(data,"Pctile70_hr1",_xlnm.Criteria)/IF(Result_type="Aggregate Impact",1,Called/1000))</f>
        <v>0.16547529999999999</v>
      </c>
      <c r="N8" s="57">
        <f>IF(Called=0,"n/a",DGET(data,"Pctile90_hr1",_xlnm.Criteria)/IF(Result_type="Aggregate Impact",1,Called/1000))</f>
        <v>0.35212159999999998</v>
      </c>
      <c r="Q8" s="41"/>
    </row>
    <row r="9" spans="1:17" ht="17.25" customHeight="1" thickBot="1" x14ac:dyDescent="0.25">
      <c r="A9" s="56" t="s">
        <v>209</v>
      </c>
      <c r="B9" s="13" t="s">
        <v>227</v>
      </c>
      <c r="C9" s="12"/>
      <c r="D9" s="12"/>
      <c r="E9" s="37">
        <v>2</v>
      </c>
      <c r="F9" s="57">
        <f>IF(Called=0,"n/a",DGET(data,"Ref_hr2",_xlnm.Criteria)/IF(Result_type="Aggregate Impact",1,Called/1000))</f>
        <v>39.059930000000001</v>
      </c>
      <c r="G9" s="57">
        <f t="shared" si="0"/>
        <v>39.081803499999999</v>
      </c>
      <c r="H9" s="57">
        <f>IF(Called=0,"n/a",DGET(data,"Pctile50_hr2",_xlnm.Criteria)/IF(Result_type="Aggregate Impact",1,Called/1000))</f>
        <v>-2.1873500000000001E-2</v>
      </c>
      <c r="I9" s="57">
        <f>IF(Called=0,"n/a",DGET(data,"Temp_hr2",_xlnm.Criteria))</f>
        <v>71.981309999999993</v>
      </c>
      <c r="J9" s="57">
        <f>IF(Called=0,"n/a",DGET(data,"Pctile10_hr2",_xlnm.Criteria)/IF(Result_type="Aggregate Impact",1,Called/1000))</f>
        <v>-0.31346970000000002</v>
      </c>
      <c r="K9" s="57">
        <f>IF(Called=0,"n/a",DGET(data,"Pctile30_hr2",_xlnm.Criteria)/IF(Result_type="Aggregate Impact",1,Called/1000))</f>
        <v>-0.14119229999999999</v>
      </c>
      <c r="L9" s="57">
        <f t="shared" ref="L9:L31" si="1">H9</f>
        <v>-2.1873500000000001E-2</v>
      </c>
      <c r="M9" s="57">
        <f>IF(Called=0,"n/a",DGET(data,"Pctile70_hr2",_xlnm.Criteria)/IF(Result_type="Aggregate Impact",1,Called/1000))</f>
        <v>9.7445299999999999E-2</v>
      </c>
      <c r="N9" s="57">
        <f>IF(Called=0,"n/a",DGET(data,"Pctile90_hr2",_xlnm.Criteria)/IF(Result_type="Aggregate Impact",1,Called/1000))</f>
        <v>0.26972269999999998</v>
      </c>
      <c r="Q9" s="41"/>
    </row>
    <row r="10" spans="1:17" ht="17.25" customHeight="1" x14ac:dyDescent="0.2">
      <c r="C10" s="14"/>
      <c r="D10" s="14"/>
      <c r="E10" s="37">
        <v>3</v>
      </c>
      <c r="F10" s="57">
        <f>IF(Called=0,"n/a",DGET(data,"Ref_hr3",_xlnm.Criteria)/IF(Result_type="Aggregate Impact",1,Called/1000))</f>
        <v>38.283749999999998</v>
      </c>
      <c r="G10" s="57">
        <f t="shared" si="0"/>
        <v>38.265360099999995</v>
      </c>
      <c r="H10" s="57">
        <f>IF(Called=0,"n/a",DGET(data,"Pctile50_hr3",_xlnm.Criteria)/IF(Result_type="Aggregate Impact",1,Called/1000))</f>
        <v>1.8389900000000001E-2</v>
      </c>
      <c r="I10" s="57">
        <f>IF(Called=0,"n/a",DGET(data,"Temp_hr3",_xlnm.Criteria))</f>
        <v>70.663970000000006</v>
      </c>
      <c r="J10" s="57">
        <f>IF(Called=0,"n/a",DGET(data,"Pctile10_hr3",_xlnm.Criteria)/IF(Result_type="Aggregate Impact",1,Called/1000))</f>
        <v>-0.24400640000000001</v>
      </c>
      <c r="K10" s="57">
        <f>IF(Called=0,"n/a",DGET(data,"Pctile30_hr3",_xlnm.Criteria)/IF(Result_type="Aggregate Impact",1,Called/1000))</f>
        <v>-8.8980500000000004E-2</v>
      </c>
      <c r="L10" s="57">
        <f t="shared" si="1"/>
        <v>1.8389900000000001E-2</v>
      </c>
      <c r="M10" s="57">
        <f>IF(Called=0,"n/a",DGET(data,"Pctile70_hr3",_xlnm.Criteria)/IF(Result_type="Aggregate Impact",1,Called/1000))</f>
        <v>0.12576039999999999</v>
      </c>
      <c r="N10" s="57">
        <f>IF(Called=0,"n/a",DGET(data,"Pctile90_hr3",_xlnm.Criteria)/IF(Result_type="Aggregate Impact",1,Called/1000))</f>
        <v>0.28078629999999999</v>
      </c>
      <c r="Q10" s="41"/>
    </row>
    <row r="11" spans="1:17" ht="17.25" customHeight="1" x14ac:dyDescent="0.2">
      <c r="B11" s="63" t="str">
        <f>IF(AND(pass=0,Fillin=0),"Results are confidential for the selected LCA or Size",IF(OR(Two_way_tab_flag=1,Called=0,Nominated=0,Fillin=1),"Results are not available for the selected LCA or Size",""))</f>
        <v/>
      </c>
      <c r="C11" s="15"/>
      <c r="D11" s="15"/>
      <c r="E11" s="37">
        <v>4</v>
      </c>
      <c r="F11" s="57">
        <f>IF(Called=0,"n/a",DGET(data,"Ref_hr4",_xlnm.Criteria)/IF(Result_type="Aggregate Impact",1,Called/1000))</f>
        <v>38.070340000000002</v>
      </c>
      <c r="G11" s="57">
        <f t="shared" si="0"/>
        <v>38.086738500000003</v>
      </c>
      <c r="H11" s="57">
        <f>IF(Called=0,"n/a",DGET(data,"Pctile50_hr4",_xlnm.Criteria)/IF(Result_type="Aggregate Impact",1,Called/1000))</f>
        <v>-1.63985E-2</v>
      </c>
      <c r="I11" s="57">
        <f>IF(Called=0,"n/a",DGET(data,"Temp_hr4",_xlnm.Criteria))</f>
        <v>69.576939999999993</v>
      </c>
      <c r="J11" s="57">
        <f>IF(Called=0,"n/a",DGET(data,"Pctile10_hr4",_xlnm.Criteria)/IF(Result_type="Aggregate Impact",1,Called/1000))</f>
        <v>-0.29092119999999999</v>
      </c>
      <c r="K11" s="57">
        <f>IF(Called=0,"n/a",DGET(data,"Pctile30_hr4",_xlnm.Criteria)/IF(Result_type="Aggregate Impact",1,Called/1000))</f>
        <v>-0.12873100000000001</v>
      </c>
      <c r="L11" s="57">
        <f t="shared" si="1"/>
        <v>-1.63985E-2</v>
      </c>
      <c r="M11" s="57">
        <f>IF(Called=0,"n/a",DGET(data,"Pctile70_hr4",_xlnm.Criteria)/IF(Result_type="Aggregate Impact",1,Called/1000))</f>
        <v>9.5933900000000003E-2</v>
      </c>
      <c r="N11" s="57">
        <f>IF(Called=0,"n/a",DGET(data,"Pctile90_hr4",_xlnm.Criteria)/IF(Result_type="Aggregate Impact",1,Called/1000))</f>
        <v>0.25812410000000002</v>
      </c>
      <c r="Q11" s="41"/>
    </row>
    <row r="12" spans="1:17" ht="17.25" customHeight="1" x14ac:dyDescent="0.2">
      <c r="C12" s="15"/>
      <c r="D12" s="15"/>
      <c r="E12" s="37">
        <v>5</v>
      </c>
      <c r="F12" s="57">
        <f>IF(Called=0,"n/a",DGET(data,"Ref_hr5",_xlnm.Criteria)/IF(Result_type="Aggregate Impact",1,Called/1000))</f>
        <v>38.697600000000001</v>
      </c>
      <c r="G12" s="57">
        <f t="shared" si="0"/>
        <v>39.015591000000001</v>
      </c>
      <c r="H12" s="57">
        <f>IF(Called=0,"n/a",DGET(data,"Pctile50_hr5",_xlnm.Criteria)/IF(Result_type="Aggregate Impact",1,Called/1000))</f>
        <v>-0.31799100000000002</v>
      </c>
      <c r="I12" s="57">
        <f>IF(Called=0,"n/a",DGET(data,"Temp_hr5",_xlnm.Criteria))</f>
        <v>68.680210000000002</v>
      </c>
      <c r="J12" s="57">
        <f>IF(Called=0,"n/a",DGET(data,"Pctile10_hr5",_xlnm.Criteria)/IF(Result_type="Aggregate Impact",1,Called/1000))</f>
        <v>-0.60934049999999995</v>
      </c>
      <c r="K12" s="57">
        <f>IF(Called=0,"n/a",DGET(data,"Pctile30_hr5",_xlnm.Criteria)/IF(Result_type="Aggregate Impact",1,Called/1000))</f>
        <v>-0.43720890000000001</v>
      </c>
      <c r="L12" s="57">
        <f t="shared" si="1"/>
        <v>-0.31799100000000002</v>
      </c>
      <c r="M12" s="57">
        <f>IF(Called=0,"n/a",DGET(data,"Pctile70_hr5",_xlnm.Criteria)/IF(Result_type="Aggregate Impact",1,Called/1000))</f>
        <v>-0.19877320000000001</v>
      </c>
      <c r="N12" s="57">
        <f>IF(Called=0,"n/a",DGET(data,"Pctile90_hr5",_xlnm.Criteria)/IF(Result_type="Aggregate Impact",1,Called/1000))</f>
        <v>-2.6641499999999999E-2</v>
      </c>
      <c r="Q12" s="41"/>
    </row>
    <row r="13" spans="1:17" ht="17.25" customHeight="1" x14ac:dyDescent="0.2">
      <c r="D13" s="5"/>
      <c r="E13" s="37">
        <v>6</v>
      </c>
      <c r="F13" s="57">
        <f>IF(Called=0,"n/a",DGET(data,"Ref_hr6",_xlnm.Criteria)/IF(Result_type="Aggregate Impact",1,Called/1000))</f>
        <v>40.419670000000004</v>
      </c>
      <c r="G13" s="57">
        <f t="shared" si="0"/>
        <v>40.686731100000003</v>
      </c>
      <c r="H13" s="57">
        <f>IF(Called=0,"n/a",DGET(data,"Pctile50_hr6",_xlnm.Criteria)/IF(Result_type="Aggregate Impact",1,Called/1000))</f>
        <v>-0.2670611</v>
      </c>
      <c r="I13" s="57">
        <f>IF(Called=0,"n/a",DGET(data,"Temp_hr6",_xlnm.Criteria))</f>
        <v>67.933359999999993</v>
      </c>
      <c r="J13" s="57">
        <f>IF(Called=0,"n/a",DGET(data,"Pctile10_hr6",_xlnm.Criteria)/IF(Result_type="Aggregate Impact",1,Called/1000))</f>
        <v>-0.59358949999999999</v>
      </c>
      <c r="K13" s="57">
        <f>IF(Called=0,"n/a",DGET(data,"Pctile30_hr6",_xlnm.Criteria)/IF(Result_type="Aggregate Impact",1,Called/1000))</f>
        <v>-0.40067380000000002</v>
      </c>
      <c r="L13" s="57">
        <f t="shared" si="1"/>
        <v>-0.2670611</v>
      </c>
      <c r="M13" s="57">
        <f>IF(Called=0,"n/a",DGET(data,"Pctile70_hr6",_xlnm.Criteria)/IF(Result_type="Aggregate Impact",1,Called/1000))</f>
        <v>-0.13344829999999999</v>
      </c>
      <c r="N13" s="57">
        <f>IF(Called=0,"n/a",DGET(data,"Pctile90_hr6",_xlnm.Criteria)/IF(Result_type="Aggregate Impact",1,Called/1000))</f>
        <v>5.9467399999999997E-2</v>
      </c>
      <c r="Q13" s="41"/>
    </row>
    <row r="14" spans="1:17" ht="16.5" x14ac:dyDescent="0.2">
      <c r="D14" s="5"/>
      <c r="E14" s="37">
        <v>7</v>
      </c>
      <c r="F14" s="57">
        <f>IF(Called=0,"n/a",DGET(data,"Ref_hr7",_xlnm.Criteria)/IF(Result_type="Aggregate Impact",1,Called/1000))</f>
        <v>44.222830000000002</v>
      </c>
      <c r="G14" s="57">
        <f t="shared" si="0"/>
        <v>44.021143500000001</v>
      </c>
      <c r="H14" s="57">
        <f>IF(Called=0,"n/a",DGET(data,"Pctile50_hr7",_xlnm.Criteria)/IF(Result_type="Aggregate Impact",1,Called/1000))</f>
        <v>0.20168649999999999</v>
      </c>
      <c r="I14" s="57">
        <f>IF(Called=0,"n/a",DGET(data,"Temp_hr7",_xlnm.Criteria))</f>
        <v>67.321969999999993</v>
      </c>
      <c r="J14" s="57">
        <f>IF(Called=0,"n/a",DGET(data,"Pctile10_hr7",_xlnm.Criteria)/IF(Result_type="Aggregate Impact",1,Called/1000))</f>
        <v>-2.7827500000000002E-2</v>
      </c>
      <c r="K14" s="57">
        <f>IF(Called=0,"n/a",DGET(data,"Pctile30_hr7",_xlnm.Criteria)/IF(Result_type="Aggregate Impact",1,Called/1000))</f>
        <v>0.1077713</v>
      </c>
      <c r="L14" s="57">
        <f t="shared" si="1"/>
        <v>0.20168649999999999</v>
      </c>
      <c r="M14" s="57">
        <f>IF(Called=0,"n/a",DGET(data,"Pctile70_hr7",_xlnm.Criteria)/IF(Result_type="Aggregate Impact",1,Called/1000))</f>
        <v>0.29560180000000003</v>
      </c>
      <c r="N14" s="57">
        <f>IF(Called=0,"n/a",DGET(data,"Pctile90_hr7",_xlnm.Criteria)/IF(Result_type="Aggregate Impact",1,Called/1000))</f>
        <v>0.43120049999999999</v>
      </c>
      <c r="Q14" s="41"/>
    </row>
    <row r="15" spans="1:17" ht="16.5" x14ac:dyDescent="0.2">
      <c r="A15" s="16"/>
      <c r="C15" s="5"/>
      <c r="D15" s="5"/>
      <c r="E15" s="37">
        <v>8</v>
      </c>
      <c r="F15" s="57">
        <f>IF(Called=0,"n/a",DGET(data,"Ref_hr8",_xlnm.Criteria)/IF(Result_type="Aggregate Impact",1,Called/1000))</f>
        <v>48.093260000000001</v>
      </c>
      <c r="G15" s="57">
        <f t="shared" si="0"/>
        <v>48.047044</v>
      </c>
      <c r="H15" s="57">
        <f>IF(Called=0,"n/a",DGET(data,"Pctile50_hr8",_xlnm.Criteria)/IF(Result_type="Aggregate Impact",1,Called/1000))</f>
        <v>4.6216E-2</v>
      </c>
      <c r="I15" s="57">
        <f>IF(Called=0,"n/a",DGET(data,"Temp_hr8",_xlnm.Criteria))</f>
        <v>69.286990000000003</v>
      </c>
      <c r="J15" s="57">
        <f>IF(Called=0,"n/a",DGET(data,"Pctile10_hr8",_xlnm.Criteria)/IF(Result_type="Aggregate Impact",1,Called/1000))</f>
        <v>-0.19276889999999999</v>
      </c>
      <c r="K15" s="57">
        <f>IF(Called=0,"n/a",DGET(data,"Pctile30_hr8",_xlnm.Criteria)/IF(Result_type="Aggregate Impact",1,Called/1000))</f>
        <v>-5.1574700000000001E-2</v>
      </c>
      <c r="L15" s="57">
        <f t="shared" si="1"/>
        <v>4.6216E-2</v>
      </c>
      <c r="M15" s="57">
        <f>IF(Called=0,"n/a",DGET(data,"Pctile70_hr8",_xlnm.Criteria)/IF(Result_type="Aggregate Impact",1,Called/1000))</f>
        <v>0.14400660000000001</v>
      </c>
      <c r="N15" s="57">
        <f>IF(Called=0,"n/a",DGET(data,"Pctile90_hr8",_xlnm.Criteria)/IF(Result_type="Aggregate Impact",1,Called/1000))</f>
        <v>0.28520079999999998</v>
      </c>
      <c r="Q15" s="41"/>
    </row>
    <row r="16" spans="1:17" ht="16.5" x14ac:dyDescent="0.2">
      <c r="C16" s="5"/>
      <c r="D16" s="5"/>
      <c r="E16" s="37">
        <v>9</v>
      </c>
      <c r="F16" s="57">
        <f>IF(Called=0,"n/a",DGET(data,"Ref_hr9",_xlnm.Criteria)/IF(Result_type="Aggregate Impact",1,Called/1000))</f>
        <v>51.594830000000002</v>
      </c>
      <c r="G16" s="57">
        <f t="shared" si="0"/>
        <v>51.7307579</v>
      </c>
      <c r="H16" s="57">
        <f>IF(Called=0,"n/a",DGET(data,"Pctile50_hr9",_xlnm.Criteria)/IF(Result_type="Aggregate Impact",1,Called/1000))</f>
        <v>-0.13592789999999999</v>
      </c>
      <c r="I16" s="57">
        <f>IF(Called=0,"n/a",DGET(data,"Temp_hr9",_xlnm.Criteria))</f>
        <v>72.912229999999994</v>
      </c>
      <c r="J16" s="57">
        <f>IF(Called=0,"n/a",DGET(data,"Pctile10_hr9",_xlnm.Criteria)/IF(Result_type="Aggregate Impact",1,Called/1000))</f>
        <v>-0.33827109999999999</v>
      </c>
      <c r="K16" s="57">
        <f>IF(Called=0,"n/a",DGET(data,"Pctile30_hr9",_xlnm.Criteria)/IF(Result_type="Aggregate Impact",1,Called/1000))</f>
        <v>-0.21872510000000001</v>
      </c>
      <c r="L16" s="57">
        <f t="shared" si="1"/>
        <v>-0.13592789999999999</v>
      </c>
      <c r="M16" s="57">
        <f>IF(Called=0,"n/a",DGET(data,"Pctile70_hr9",_xlnm.Criteria)/IF(Result_type="Aggregate Impact",1,Called/1000))</f>
        <v>-5.3130799999999999E-2</v>
      </c>
      <c r="N16" s="57">
        <f>IF(Called=0,"n/a",DGET(data,"Pctile90_hr9",_xlnm.Criteria)/IF(Result_type="Aggregate Impact",1,Called/1000))</f>
        <v>6.6415199999999994E-2</v>
      </c>
      <c r="Q16" s="41"/>
    </row>
    <row r="17" spans="3:23" ht="16.5" x14ac:dyDescent="0.2">
      <c r="C17" s="5"/>
      <c r="D17" s="5"/>
      <c r="E17" s="37">
        <v>10</v>
      </c>
      <c r="F17" s="57">
        <f>IF(Called=0,"n/a",DGET(data,"Ref_hr10",_xlnm.Criteria)/IF(Result_type="Aggregate Impact",1,Called/1000))</f>
        <v>53.356439999999999</v>
      </c>
      <c r="G17" s="57">
        <f t="shared" si="0"/>
        <v>54.062268699999997</v>
      </c>
      <c r="H17" s="57">
        <f>IF(Called=0,"n/a",DGET(data,"Pctile50_hr10",_xlnm.Criteria)/IF(Result_type="Aggregate Impact",1,Called/1000))</f>
        <v>-0.70582869999999998</v>
      </c>
      <c r="I17" s="57">
        <f>IF(Called=0,"n/a",DGET(data,"Temp_hr10",_xlnm.Criteria))</f>
        <v>77.013149999999996</v>
      </c>
      <c r="J17" s="57">
        <f>IF(Called=0,"n/a",DGET(data,"Pctile10_hr10",_xlnm.Criteria)/IF(Result_type="Aggregate Impact",1,Called/1000))</f>
        <v>-0.90263950000000004</v>
      </c>
      <c r="K17" s="57">
        <f>IF(Called=0,"n/a",DGET(data,"Pctile30_hr10",_xlnm.Criteria)/IF(Result_type="Aggregate Impact",1,Called/1000))</f>
        <v>-0.78636209999999995</v>
      </c>
      <c r="L17" s="57">
        <f t="shared" si="1"/>
        <v>-0.70582869999999998</v>
      </c>
      <c r="M17" s="57">
        <f>IF(Called=0,"n/a",DGET(data,"Pctile70_hr10",_xlnm.Criteria)/IF(Result_type="Aggregate Impact",1,Called/1000))</f>
        <v>-0.6252953</v>
      </c>
      <c r="N17" s="57">
        <f>IF(Called=0,"n/a",DGET(data,"Pctile90_hr10",_xlnm.Criteria)/IF(Result_type="Aggregate Impact",1,Called/1000))</f>
        <v>-0.50901790000000002</v>
      </c>
      <c r="Q17" s="41"/>
    </row>
    <row r="18" spans="3:23" ht="16.5" x14ac:dyDescent="0.2">
      <c r="C18" s="5"/>
      <c r="D18" s="5"/>
      <c r="E18" s="37">
        <v>11</v>
      </c>
      <c r="F18" s="57">
        <f>IF(Called=0,"n/a",DGET(data,"Ref_hr11",_xlnm.Criteria)/IF(Result_type="Aggregate Impact",1,Called/1000))</f>
        <v>58.07273</v>
      </c>
      <c r="G18" s="57">
        <f t="shared" si="0"/>
        <v>58.631521599999999</v>
      </c>
      <c r="H18" s="57">
        <f>IF(Called=0,"n/a",DGET(data,"Pctile50_hr11",_xlnm.Criteria)/IF(Result_type="Aggregate Impact",1,Called/1000))</f>
        <v>-0.55879160000000005</v>
      </c>
      <c r="I18" s="57">
        <f>IF(Called=0,"n/a",DGET(data,"Temp_hr11",_xlnm.Criteria))</f>
        <v>81.09281</v>
      </c>
      <c r="J18" s="57">
        <f>IF(Called=0,"n/a",DGET(data,"Pctile10_hr11",_xlnm.Criteria)/IF(Result_type="Aggregate Impact",1,Called/1000))</f>
        <v>-0.82785949999999997</v>
      </c>
      <c r="K18" s="57">
        <f>IF(Called=0,"n/a",DGET(data,"Pctile30_hr11",_xlnm.Criteria)/IF(Result_type="Aggregate Impact",1,Called/1000))</f>
        <v>-0.66889200000000004</v>
      </c>
      <c r="L18" s="57">
        <f t="shared" si="1"/>
        <v>-0.55879160000000005</v>
      </c>
      <c r="M18" s="57">
        <f>IF(Called=0,"n/a",DGET(data,"Pctile70_hr11",_xlnm.Criteria)/IF(Result_type="Aggregate Impact",1,Called/1000))</f>
        <v>-0.44869120000000001</v>
      </c>
      <c r="N18" s="57">
        <f>IF(Called=0,"n/a",DGET(data,"Pctile90_hr11",_xlnm.Criteria)/IF(Result_type="Aggregate Impact",1,Called/1000))</f>
        <v>-0.28972369999999997</v>
      </c>
      <c r="Q18" s="41"/>
      <c r="S18" s="41"/>
      <c r="T18" s="41"/>
      <c r="U18" s="41"/>
      <c r="V18" s="41"/>
      <c r="W18" s="41"/>
    </row>
    <row r="19" spans="3:23" ht="16.5" x14ac:dyDescent="0.2">
      <c r="C19" s="5"/>
      <c r="D19" s="5"/>
      <c r="E19" s="37">
        <v>12</v>
      </c>
      <c r="F19" s="57">
        <f>IF(Called=0,"n/a",DGET(data,"Ref_hr12",_xlnm.Criteria)/IF(Result_type="Aggregate Impact",1,Called/1000))</f>
        <v>60.247149999999998</v>
      </c>
      <c r="G19" s="57">
        <f t="shared" si="0"/>
        <v>60.882559399999998</v>
      </c>
      <c r="H19" s="57">
        <f>IF(Called=0,"n/a",DGET(data,"Pctile50_hr12",_xlnm.Criteria)/IF(Result_type="Aggregate Impact",1,Called/1000))</f>
        <v>-0.63540940000000001</v>
      </c>
      <c r="I19" s="57">
        <f>IF(Called=0,"n/a",DGET(data,"Temp_hr12",_xlnm.Criteria))</f>
        <v>84.874179999999996</v>
      </c>
      <c r="J19" s="57">
        <f>IF(Called=0,"n/a",DGET(data,"Pctile10_hr12",_xlnm.Criteria)/IF(Result_type="Aggregate Impact",1,Called/1000))</f>
        <v>-0.91857420000000001</v>
      </c>
      <c r="K19" s="57">
        <f>IF(Called=0,"n/a",DGET(data,"Pctile30_hr12",_xlnm.Criteria)/IF(Result_type="Aggregate Impact",1,Called/1000))</f>
        <v>-0.75127820000000001</v>
      </c>
      <c r="L19" s="57">
        <f t="shared" si="1"/>
        <v>-0.63540940000000001</v>
      </c>
      <c r="M19" s="57">
        <f>IF(Called=0,"n/a",DGET(data,"Pctile70_hr12",_xlnm.Criteria)/IF(Result_type="Aggregate Impact",1,Called/1000))</f>
        <v>-0.51954069999999997</v>
      </c>
      <c r="N19" s="57">
        <f>IF(Called=0,"n/a",DGET(data,"Pctile90_hr12",_xlnm.Criteria)/IF(Result_type="Aggregate Impact",1,Called/1000))</f>
        <v>-0.35224470000000002</v>
      </c>
      <c r="Q19" s="41"/>
      <c r="S19" s="41"/>
      <c r="T19" s="41"/>
      <c r="U19" s="41"/>
      <c r="V19" s="41"/>
      <c r="W19" s="41"/>
    </row>
    <row r="20" spans="3:23" ht="16.5" x14ac:dyDescent="0.2">
      <c r="C20" s="5"/>
      <c r="D20" s="5"/>
      <c r="E20" s="37">
        <v>13</v>
      </c>
      <c r="F20" s="57">
        <f>IF(Called=0,"n/a",DGET(data,"Ref_hr13",_xlnm.Criteria)/IF(Result_type="Aggregate Impact",1,Called/1000))</f>
        <v>62.218200000000003</v>
      </c>
      <c r="G20" s="57">
        <f t="shared" si="0"/>
        <v>63.092615800000004</v>
      </c>
      <c r="H20" s="57">
        <f>IF(Called=0,"n/a",DGET(data,"Pctile50_hr13",_xlnm.Criteria)/IF(Result_type="Aggregate Impact",1,Called/1000))</f>
        <v>-0.87441579999999997</v>
      </c>
      <c r="I20" s="57">
        <f>IF(Called=0,"n/a",DGET(data,"Temp_hr13",_xlnm.Criteria))</f>
        <v>87.936880000000002</v>
      </c>
      <c r="J20" s="57">
        <f>IF(Called=0,"n/a",DGET(data,"Pctile10_hr13",_xlnm.Criteria)/IF(Result_type="Aggregate Impact",1,Called/1000))</f>
        <v>-1.1365369999999999</v>
      </c>
      <c r="K20" s="57">
        <f>IF(Called=0,"n/a",DGET(data,"Pctile30_hr13",_xlnm.Criteria)/IF(Result_type="Aggregate Impact",1,Called/1000))</f>
        <v>-0.98167369999999998</v>
      </c>
      <c r="L20" s="57">
        <f t="shared" si="1"/>
        <v>-0.87441579999999997</v>
      </c>
      <c r="M20" s="57">
        <f>IF(Called=0,"n/a",DGET(data,"Pctile70_hr13",_xlnm.Criteria)/IF(Result_type="Aggregate Impact",1,Called/1000))</f>
        <v>-0.76715789999999995</v>
      </c>
      <c r="N20" s="57">
        <f>IF(Called=0,"n/a",DGET(data,"Pctile90_hr13",_xlnm.Criteria)/IF(Result_type="Aggregate Impact",1,Called/1000))</f>
        <v>-0.61229449999999996</v>
      </c>
      <c r="Q20" s="41"/>
      <c r="S20" s="41"/>
      <c r="T20" s="41"/>
      <c r="U20" s="41"/>
      <c r="V20" s="41"/>
      <c r="W20" s="41"/>
    </row>
    <row r="21" spans="3:23" ht="16.5" x14ac:dyDescent="0.2">
      <c r="C21" s="5"/>
      <c r="D21" s="5"/>
      <c r="E21" s="37">
        <v>14</v>
      </c>
      <c r="F21" s="57">
        <f>IF(Called=0,"n/a",DGET(data,"Ref_hr14",_xlnm.Criteria)/IF(Result_type="Aggregate Impact",1,Called/1000))</f>
        <v>64.011510000000001</v>
      </c>
      <c r="G21" s="57">
        <f t="shared" si="0"/>
        <v>65.629160999999996</v>
      </c>
      <c r="H21" s="57">
        <f>IF(Called=0,"n/a",DGET(data,"Pctile50_hr14",_xlnm.Criteria)/IF(Result_type="Aggregate Impact",1,Called/1000))</f>
        <v>-1.617651</v>
      </c>
      <c r="I21" s="57">
        <f>IF(Called=0,"n/a",DGET(data,"Temp_hr14",_xlnm.Criteria))</f>
        <v>90.273610000000005</v>
      </c>
      <c r="J21" s="57">
        <f>IF(Called=0,"n/a",DGET(data,"Pctile10_hr14",_xlnm.Criteria)/IF(Result_type="Aggregate Impact",1,Called/1000))</f>
        <v>-1.875402</v>
      </c>
      <c r="K21" s="57">
        <f>IF(Called=0,"n/a",DGET(data,"Pctile30_hr14",_xlnm.Criteria)/IF(Result_type="Aggregate Impact",1,Called/1000))</f>
        <v>-1.72312</v>
      </c>
      <c r="L21" s="57">
        <f t="shared" si="1"/>
        <v>-1.617651</v>
      </c>
      <c r="M21" s="57">
        <f>IF(Called=0,"n/a",DGET(data,"Pctile70_hr14",_xlnm.Criteria)/IF(Result_type="Aggregate Impact",1,Called/1000))</f>
        <v>-1.512181</v>
      </c>
      <c r="N21" s="57">
        <f>IF(Called=0,"n/a",DGET(data,"Pctile90_hr14",_xlnm.Criteria)/IF(Result_type="Aggregate Impact",1,Called/1000))</f>
        <v>-1.3599000000000001</v>
      </c>
      <c r="Q21" s="41"/>
      <c r="S21" s="41"/>
      <c r="T21" s="41"/>
      <c r="U21" s="41"/>
      <c r="V21" s="41"/>
      <c r="W21" s="41"/>
    </row>
    <row r="22" spans="3:23" ht="16.5" x14ac:dyDescent="0.2">
      <c r="C22" s="5"/>
      <c r="D22" s="5"/>
      <c r="E22" s="37">
        <v>15</v>
      </c>
      <c r="F22" s="57">
        <f>IF(Called=0,"n/a",DGET(data,"Ref_hr15",_xlnm.Criteria)/IF(Result_type="Aggregate Impact",1,Called/1000))</f>
        <v>64.727710000000002</v>
      </c>
      <c r="G22" s="57">
        <f t="shared" si="0"/>
        <v>64.546377800000002</v>
      </c>
      <c r="H22" s="57">
        <f>IF(Called=0,"n/a",DGET(data,"Pctile50_hr15",_xlnm.Criteria)/IF(Result_type="Aggregate Impact",1,Called/1000))</f>
        <v>0.1813322</v>
      </c>
      <c r="I22" s="57">
        <f>IF(Called=0,"n/a",DGET(data,"Temp_hr15",_xlnm.Criteria))</f>
        <v>91.751270000000005</v>
      </c>
      <c r="J22" s="57">
        <f>IF(Called=0,"n/a",DGET(data,"Pctile10_hr15",_xlnm.Criteria)/IF(Result_type="Aggregate Impact",1,Called/1000))</f>
        <v>-7.50913E-2</v>
      </c>
      <c r="K22" s="57">
        <f>IF(Called=0,"n/a",DGET(data,"Pctile30_hr15",_xlnm.Criteria)/IF(Result_type="Aggregate Impact",1,Called/1000))</f>
        <v>7.6405799999999996E-2</v>
      </c>
      <c r="L22" s="57">
        <f t="shared" si="1"/>
        <v>0.1813322</v>
      </c>
      <c r="M22" s="57">
        <f>IF(Called=0,"n/a",DGET(data,"Pctile70_hr15",_xlnm.Criteria)/IF(Result_type="Aggregate Impact",1,Called/1000))</f>
        <v>0.28625869999999998</v>
      </c>
      <c r="N22" s="57">
        <f>IF(Called=0,"n/a",DGET(data,"Pctile90_hr15",_xlnm.Criteria)/IF(Result_type="Aggregate Impact",1,Called/1000))</f>
        <v>0.43775579999999997</v>
      </c>
      <c r="Q22" s="41"/>
      <c r="S22" s="41"/>
      <c r="T22" s="41"/>
      <c r="U22" s="41"/>
      <c r="V22" s="41"/>
      <c r="W22" s="41"/>
    </row>
    <row r="23" spans="3:23" ht="16.5" x14ac:dyDescent="0.2">
      <c r="C23" s="5"/>
      <c r="D23" s="5"/>
      <c r="E23" s="37">
        <v>16</v>
      </c>
      <c r="F23" s="57">
        <f>IF(Called=0,"n/a",DGET(data,"Ref_hr16",_xlnm.Criteria)/IF(Result_type="Aggregate Impact",1,Called/1000))</f>
        <v>66.510409999999993</v>
      </c>
      <c r="G23" s="57">
        <f t="shared" si="0"/>
        <v>57.884139999999995</v>
      </c>
      <c r="H23" s="57">
        <f>IF(Called=0,"n/a",DGET(data,"Pctile50_hr16",_xlnm.Criteria)/IF(Result_type="Aggregate Impact",1,Called/1000))</f>
        <v>8.6262699999999999</v>
      </c>
      <c r="I23" s="57">
        <f>IF(Called=0,"n/a",DGET(data,"Temp_hr16",_xlnm.Criteria))</f>
        <v>91.283379999999994</v>
      </c>
      <c r="J23" s="57">
        <f>IF(Called=0,"n/a",DGET(data,"Pctile10_hr16",_xlnm.Criteria)/IF(Result_type="Aggregate Impact",1,Called/1000))</f>
        <v>8.3698680000000003</v>
      </c>
      <c r="K23" s="57">
        <f>IF(Called=0,"n/a",DGET(data,"Pctile30_hr16",_xlnm.Criteria)/IF(Result_type="Aggregate Impact",1,Called/1000))</f>
        <v>8.5213529999999995</v>
      </c>
      <c r="L23" s="57">
        <f t="shared" si="1"/>
        <v>8.6262699999999999</v>
      </c>
      <c r="M23" s="57">
        <f>IF(Called=0,"n/a",DGET(data,"Pctile70_hr16",_xlnm.Criteria)/IF(Result_type="Aggregate Impact",1,Called/1000))</f>
        <v>8.7311879999999995</v>
      </c>
      <c r="N23" s="57">
        <f>IF(Called=0,"n/a",DGET(data,"Pctile90_hr16",_xlnm.Criteria)/IF(Result_type="Aggregate Impact",1,Called/1000))</f>
        <v>8.8826719999999995</v>
      </c>
      <c r="Q23" s="41"/>
      <c r="S23" s="41"/>
      <c r="T23" s="41"/>
      <c r="U23" s="41"/>
      <c r="V23" s="41"/>
      <c r="W23" s="41"/>
    </row>
    <row r="24" spans="3:23" ht="16.5" x14ac:dyDescent="0.2">
      <c r="C24" s="5"/>
      <c r="D24" s="5"/>
      <c r="E24" s="37">
        <v>17</v>
      </c>
      <c r="F24" s="57">
        <f>IF(Called=0,"n/a",DGET(data,"Ref_hr17",_xlnm.Criteria)/IF(Result_type="Aggregate Impact",1,Called/1000))</f>
        <v>68.307400000000001</v>
      </c>
      <c r="G24" s="57">
        <f t="shared" si="0"/>
        <v>59.941631000000001</v>
      </c>
      <c r="H24" s="57">
        <f>IF(Called=0,"n/a",DGET(data,"Pctile50_hr17",_xlnm.Criteria)/IF(Result_type="Aggregate Impact",1,Called/1000))</f>
        <v>8.3657690000000002</v>
      </c>
      <c r="I24" s="57">
        <f>IF(Called=0,"n/a",DGET(data,"Temp_hr17",_xlnm.Criteria))</f>
        <v>90.469660000000005</v>
      </c>
      <c r="J24" s="57">
        <f>IF(Called=0,"n/a",DGET(data,"Pctile10_hr17",_xlnm.Criteria)/IF(Result_type="Aggregate Impact",1,Called/1000))</f>
        <v>8.0454799999999995</v>
      </c>
      <c r="K24" s="57">
        <f>IF(Called=0,"n/a",DGET(data,"Pctile30_hr17",_xlnm.Criteria)/IF(Result_type="Aggregate Impact",1,Called/1000))</f>
        <v>8.2347099999999998</v>
      </c>
      <c r="L24" s="57">
        <f t="shared" si="1"/>
        <v>8.3657690000000002</v>
      </c>
      <c r="M24" s="57">
        <f>IF(Called=0,"n/a",DGET(data,"Pctile70_hr17",_xlnm.Criteria)/IF(Result_type="Aggregate Impact",1,Called/1000))</f>
        <v>8.496829</v>
      </c>
      <c r="N24" s="57">
        <f>IF(Called=0,"n/a",DGET(data,"Pctile90_hr17",_xlnm.Criteria)/IF(Result_type="Aggregate Impact",1,Called/1000))</f>
        <v>8.6860590000000002</v>
      </c>
      <c r="Q24" s="41"/>
      <c r="S24" s="41"/>
      <c r="T24" s="41"/>
      <c r="U24" s="41"/>
      <c r="V24" s="41"/>
      <c r="W24" s="41"/>
    </row>
    <row r="25" spans="3:23" ht="16.5" x14ac:dyDescent="0.2">
      <c r="C25" s="5"/>
      <c r="D25" s="5"/>
      <c r="E25" s="37">
        <v>18</v>
      </c>
      <c r="F25" s="57">
        <f>IF(Called=0,"n/a",DGET(data,"Ref_hr18",_xlnm.Criteria)/IF(Result_type="Aggregate Impact",1,Called/1000))</f>
        <v>70.258520000000004</v>
      </c>
      <c r="G25" s="57">
        <f t="shared" si="0"/>
        <v>60.969070000000002</v>
      </c>
      <c r="H25" s="57">
        <f>IF(Called=0,"n/a",DGET(data,"Pctile50_hr18",_xlnm.Criteria)/IF(Result_type="Aggregate Impact",1,Called/1000))</f>
        <v>9.2894500000000004</v>
      </c>
      <c r="I25" s="57">
        <f>IF(Called=0,"n/a",DGET(data,"Temp_hr18",_xlnm.Criteria))</f>
        <v>88.817959999999999</v>
      </c>
      <c r="J25" s="57">
        <f>IF(Called=0,"n/a",DGET(data,"Pctile10_hr18",_xlnm.Criteria)/IF(Result_type="Aggregate Impact",1,Called/1000))</f>
        <v>8.9119860000000006</v>
      </c>
      <c r="K25" s="57">
        <f>IF(Called=0,"n/a",DGET(data,"Pctile30_hr18",_xlnm.Criteria)/IF(Result_type="Aggregate Impact",1,Called/1000))</f>
        <v>9.134995</v>
      </c>
      <c r="L25" s="57">
        <f t="shared" si="1"/>
        <v>9.2894500000000004</v>
      </c>
      <c r="M25" s="57">
        <f>IF(Called=0,"n/a",DGET(data,"Pctile70_hr18",_xlnm.Criteria)/IF(Result_type="Aggregate Impact",1,Called/1000))</f>
        <v>9.4439050000000009</v>
      </c>
      <c r="N25" s="57">
        <f>IF(Called=0,"n/a",DGET(data,"Pctile90_hr18",_xlnm.Criteria)/IF(Result_type="Aggregate Impact",1,Called/1000))</f>
        <v>9.6669129999999992</v>
      </c>
      <c r="Q25" s="41"/>
      <c r="S25" s="41"/>
      <c r="T25" s="41"/>
      <c r="U25" s="41"/>
      <c r="V25" s="41"/>
      <c r="W25" s="41"/>
    </row>
    <row r="26" spans="3:23" ht="16.5" x14ac:dyDescent="0.2">
      <c r="C26" s="5"/>
      <c r="D26" s="5"/>
      <c r="E26" s="37">
        <v>19</v>
      </c>
      <c r="F26" s="57">
        <f>IF(Called=0,"n/a",DGET(data,"Ref_hr19",_xlnm.Criteria)/IF(Result_type="Aggregate Impact",1,Called/1000))</f>
        <v>72.160539999999997</v>
      </c>
      <c r="G26" s="57">
        <f t="shared" si="0"/>
        <v>62.780926999999998</v>
      </c>
      <c r="H26" s="57">
        <f>IF(Called=0,"n/a",DGET(data,"Pctile50_hr19",_xlnm.Criteria)/IF(Result_type="Aggregate Impact",1,Called/1000))</f>
        <v>9.3796130000000009</v>
      </c>
      <c r="I26" s="57">
        <f>IF(Called=0,"n/a",DGET(data,"Temp_hr19",_xlnm.Criteria))</f>
        <v>86.084469999999996</v>
      </c>
      <c r="J26" s="57">
        <f>IF(Called=0,"n/a",DGET(data,"Pctile10_hr19",_xlnm.Criteria)/IF(Result_type="Aggregate Impact",1,Called/1000))</f>
        <v>8.9450040000000008</v>
      </c>
      <c r="K26" s="57">
        <f>IF(Called=0,"n/a",DGET(data,"Pctile30_hr19",_xlnm.Criteria)/IF(Result_type="Aggregate Impact",1,Called/1000))</f>
        <v>9.2017749999999996</v>
      </c>
      <c r="L26" s="57">
        <f t="shared" si="1"/>
        <v>9.3796130000000009</v>
      </c>
      <c r="M26" s="57">
        <f>IF(Called=0,"n/a",DGET(data,"Pctile70_hr19",_xlnm.Criteria)/IF(Result_type="Aggregate Impact",1,Called/1000))</f>
        <v>9.5574510000000004</v>
      </c>
      <c r="N26" s="57">
        <f>IF(Called=0,"n/a",DGET(data,"Pctile90_hr19",_xlnm.Criteria)/IF(Result_type="Aggregate Impact",1,Called/1000))</f>
        <v>9.8142209999999999</v>
      </c>
      <c r="Q26" s="41"/>
      <c r="S26" s="41"/>
      <c r="T26" s="41"/>
      <c r="U26" s="41"/>
      <c r="V26" s="41"/>
      <c r="W26" s="41"/>
    </row>
    <row r="27" spans="3:23" ht="16.5" x14ac:dyDescent="0.2">
      <c r="C27" s="5"/>
      <c r="D27" s="5"/>
      <c r="E27" s="37">
        <v>20</v>
      </c>
      <c r="F27" s="57">
        <f>IF(Called=0,"n/a",DGET(data,"Ref_hr20",_xlnm.Criteria)/IF(Result_type="Aggregate Impact",1,Called/1000))</f>
        <v>72.531130000000005</v>
      </c>
      <c r="G27" s="57">
        <f t="shared" si="0"/>
        <v>70.240322000000006</v>
      </c>
      <c r="H27" s="57">
        <f>IF(Called=0,"n/a",DGET(data,"Pctile50_hr20",_xlnm.Criteria)/IF(Result_type="Aggregate Impact",1,Called/1000))</f>
        <v>2.2908080000000002</v>
      </c>
      <c r="I27" s="57">
        <f>IF(Called=0,"n/a",DGET(data,"Temp_hr20",_xlnm.Criteria))</f>
        <v>82.703029999999998</v>
      </c>
      <c r="J27" s="57">
        <f>IF(Called=0,"n/a",DGET(data,"Pctile10_hr20",_xlnm.Criteria)/IF(Result_type="Aggregate Impact",1,Called/1000))</f>
        <v>1.83344</v>
      </c>
      <c r="K27" s="57">
        <f>IF(Called=0,"n/a",DGET(data,"Pctile30_hr20",_xlnm.Criteria)/IF(Result_type="Aggregate Impact",1,Called/1000))</f>
        <v>2.1036570000000001</v>
      </c>
      <c r="L27" s="57">
        <f t="shared" si="1"/>
        <v>2.2908080000000002</v>
      </c>
      <c r="M27" s="57">
        <f>IF(Called=0,"n/a",DGET(data,"Pctile70_hr20",_xlnm.Criteria)/IF(Result_type="Aggregate Impact",1,Called/1000))</f>
        <v>2.4779599999999999</v>
      </c>
      <c r="N27" s="57">
        <f>IF(Called=0,"n/a",DGET(data,"Pctile90_hr20",_xlnm.Criteria)/IF(Result_type="Aggregate Impact",1,Called/1000))</f>
        <v>2.7481770000000001</v>
      </c>
      <c r="Q27" s="41"/>
      <c r="S27" s="41"/>
      <c r="T27" s="41"/>
      <c r="U27" s="41"/>
      <c r="V27" s="41"/>
      <c r="W27" s="41"/>
    </row>
    <row r="28" spans="3:23" ht="16.5" x14ac:dyDescent="0.2">
      <c r="C28" s="5"/>
      <c r="D28" s="5"/>
      <c r="E28" s="37">
        <v>21</v>
      </c>
      <c r="F28" s="57">
        <f>IF(Called=0,"n/a",DGET(data,"Ref_hr21",_xlnm.Criteria)/IF(Result_type="Aggregate Impact",1,Called/1000))</f>
        <v>68.819599999999994</v>
      </c>
      <c r="G28" s="57">
        <f t="shared" si="0"/>
        <v>67.395111</v>
      </c>
      <c r="H28" s="57">
        <f>IF(Called=0,"n/a",DGET(data,"Pctile50_hr21",_xlnm.Criteria)/IF(Result_type="Aggregate Impact",1,Called/1000))</f>
        <v>1.4244889999999999</v>
      </c>
      <c r="I28" s="57">
        <f>IF(Called=0,"n/a",DGET(data,"Temp_hr21",_xlnm.Criteria))</f>
        <v>79.442549999999997</v>
      </c>
      <c r="J28" s="57">
        <f>IF(Called=0,"n/a",DGET(data,"Pctile10_hr21",_xlnm.Criteria)/IF(Result_type="Aggregate Impact",1,Called/1000))</f>
        <v>0.95013619999999999</v>
      </c>
      <c r="K28" s="57">
        <f>IF(Called=0,"n/a",DGET(data,"Pctile30_hr21",_xlnm.Criteria)/IF(Result_type="Aggregate Impact",1,Called/1000))</f>
        <v>1.230388</v>
      </c>
      <c r="L28" s="57">
        <f t="shared" si="1"/>
        <v>1.4244889999999999</v>
      </c>
      <c r="M28" s="57">
        <f>IF(Called=0,"n/a",DGET(data,"Pctile70_hr21",_xlnm.Criteria)/IF(Result_type="Aggregate Impact",1,Called/1000))</f>
        <v>1.6185909999999999</v>
      </c>
      <c r="N28" s="57">
        <f>IF(Called=0,"n/a",DGET(data,"Pctile90_hr21",_xlnm.Criteria)/IF(Result_type="Aggregate Impact",1,Called/1000))</f>
        <v>1.8988419999999999</v>
      </c>
      <c r="Q28" s="41"/>
      <c r="S28" s="41"/>
      <c r="T28" s="41"/>
      <c r="U28" s="41"/>
      <c r="V28" s="41"/>
      <c r="W28" s="41"/>
    </row>
    <row r="29" spans="3:23" ht="16.5" x14ac:dyDescent="0.2">
      <c r="C29" s="5"/>
      <c r="D29" s="5"/>
      <c r="E29" s="37">
        <v>22</v>
      </c>
      <c r="F29" s="57">
        <f>IF(Called=0,"n/a",DGET(data,"Ref_hr22",_xlnm.Criteria)/IF(Result_type="Aggregate Impact",1,Called/1000))</f>
        <v>59.435569999999998</v>
      </c>
      <c r="G29" s="57">
        <f t="shared" si="0"/>
        <v>57.916208999999995</v>
      </c>
      <c r="H29" s="57">
        <f>IF(Called=0,"n/a",DGET(data,"Pctile50_hr22",_xlnm.Criteria)/IF(Result_type="Aggregate Impact",1,Called/1000))</f>
        <v>1.519361</v>
      </c>
      <c r="I29" s="57">
        <f>IF(Called=0,"n/a",DGET(data,"Temp_hr22",_xlnm.Criteria))</f>
        <v>76.951899999999995</v>
      </c>
      <c r="J29" s="57">
        <f>IF(Called=0,"n/a",DGET(data,"Pctile10_hr22",_xlnm.Criteria)/IF(Result_type="Aggregate Impact",1,Called/1000))</f>
        <v>1.0094890000000001</v>
      </c>
      <c r="K29" s="57">
        <f>IF(Called=0,"n/a",DGET(data,"Pctile30_hr22",_xlnm.Criteria)/IF(Result_type="Aggregate Impact",1,Called/1000))</f>
        <v>1.3107249999999999</v>
      </c>
      <c r="L29" s="57">
        <f t="shared" si="1"/>
        <v>1.519361</v>
      </c>
      <c r="M29" s="57">
        <f>IF(Called=0,"n/a",DGET(data,"Pctile70_hr22",_xlnm.Criteria)/IF(Result_type="Aggregate Impact",1,Called/1000))</f>
        <v>1.7279960000000001</v>
      </c>
      <c r="N29" s="57">
        <f>IF(Called=0,"n/a",DGET(data,"Pctile90_hr22",_xlnm.Criteria)/IF(Result_type="Aggregate Impact",1,Called/1000))</f>
        <v>2.0292319999999999</v>
      </c>
      <c r="Q29" s="41"/>
    </row>
    <row r="30" spans="3:23" ht="16.5" x14ac:dyDescent="0.2">
      <c r="C30" s="5"/>
      <c r="D30" s="5"/>
      <c r="E30" s="37">
        <v>23</v>
      </c>
      <c r="F30" s="57">
        <f>IF(Called=0,"n/a",DGET(data,"Ref_hr23",_xlnm.Criteria)/IF(Result_type="Aggregate Impact",1,Called/1000))</f>
        <v>49.935189999999999</v>
      </c>
      <c r="G30" s="57">
        <f t="shared" si="0"/>
        <v>47.873270999999995</v>
      </c>
      <c r="H30" s="57">
        <f>IF(Called=0,"n/a",DGET(data,"Pctile50_hr23",_xlnm.Criteria)/IF(Result_type="Aggregate Impact",1,Called/1000))</f>
        <v>2.0619190000000001</v>
      </c>
      <c r="I30" s="57">
        <f>IF(Called=0,"n/a",DGET(data,"Temp_hr23",_xlnm.Criteria))</f>
        <v>75.506379999999993</v>
      </c>
      <c r="J30" s="57">
        <f>IF(Called=0,"n/a",DGET(data,"Pctile10_hr23",_xlnm.Criteria)/IF(Result_type="Aggregate Impact",1,Called/1000))</f>
        <v>1.5886290000000001</v>
      </c>
      <c r="K30" s="57">
        <f>IF(Called=0,"n/a",DGET(data,"Pctile30_hr23",_xlnm.Criteria)/IF(Result_type="Aggregate Impact",1,Called/1000))</f>
        <v>1.868252</v>
      </c>
      <c r="L30" s="57">
        <f t="shared" si="1"/>
        <v>2.0619190000000001</v>
      </c>
      <c r="M30" s="57">
        <f>IF(Called=0,"n/a",DGET(data,"Pctile70_hr23",_xlnm.Criteria)/IF(Result_type="Aggregate Impact",1,Called/1000))</f>
        <v>2.255585</v>
      </c>
      <c r="N30" s="57">
        <f>IF(Called=0,"n/a",DGET(data,"Pctile90_hr23",_xlnm.Criteria)/IF(Result_type="Aggregate Impact",1,Called/1000))</f>
        <v>2.535209</v>
      </c>
      <c r="Q30" s="41"/>
    </row>
    <row r="31" spans="3:23" ht="16.5" x14ac:dyDescent="0.2">
      <c r="C31" s="5"/>
      <c r="D31" s="5"/>
      <c r="E31" s="37">
        <v>24</v>
      </c>
      <c r="F31" s="57">
        <f>IF(Called=0,"n/a",DGET(data,"Ref_hr24",_xlnm.Criteria)/IF(Result_type="Aggregate Impact",1,Called/1000))</f>
        <v>44.61768</v>
      </c>
      <c r="G31" s="57">
        <f t="shared" si="0"/>
        <v>43.422229999999999</v>
      </c>
      <c r="H31" s="57">
        <f>IF(Called=0,"n/a",DGET(data,"Pctile50_hr24",_xlnm.Criteria)/IF(Result_type="Aggregate Impact",1,Called/1000))</f>
        <v>1.1954499999999999</v>
      </c>
      <c r="I31" s="57">
        <f>IF(Called=0,"n/a",DGET(data,"Temp_hr24",_xlnm.Criteria))</f>
        <v>73.941909999999993</v>
      </c>
      <c r="J31" s="57">
        <f>IF(Called=0,"n/a",DGET(data,"Pctile10_hr24",_xlnm.Criteria)/IF(Result_type="Aggregate Impact",1,Called/1000))</f>
        <v>0.71229949999999997</v>
      </c>
      <c r="K31" s="57">
        <f>IF(Called=0,"n/a",DGET(data,"Pctile30_hr24",_xlnm.Criteria)/IF(Result_type="Aggregate Impact",1,Called/1000))</f>
        <v>0.99774890000000005</v>
      </c>
      <c r="L31" s="57">
        <f t="shared" si="1"/>
        <v>1.1954499999999999</v>
      </c>
      <c r="M31" s="57">
        <f>IF(Called=0,"n/a",DGET(data,"Pctile70_hr24",_xlnm.Criteria)/IF(Result_type="Aggregate Impact",1,Called/1000))</f>
        <v>1.3931519999999999</v>
      </c>
      <c r="N31" s="57">
        <f>IF(Called=0,"n/a",DGET(data,"Pctile90_hr24",_xlnm.Criteria)/IF(Result_type="Aggregate Impact",1,Called/1000))</f>
        <v>1.678601</v>
      </c>
      <c r="Q31" s="41"/>
    </row>
    <row r="32" spans="3:23" ht="49.5" customHeight="1" thickBot="1" x14ac:dyDescent="0.35">
      <c r="C32" s="5"/>
      <c r="D32" s="5"/>
      <c r="E32" s="17"/>
      <c r="F32" s="76" t="str">
        <f>"Estimated Reference
Energy Use
("&amp;IF(Result_type="Aggregate Impact","MWh)","kWh)")</f>
        <v>Estimated Reference
Energy Use
(MWh)</v>
      </c>
      <c r="G32" s="76" t="str">
        <f>"Observed 
Event Day Energy Use ("&amp;IF(Result_type="Aggregate Impact","MWh)","kWh)")</f>
        <v>Observed 
Event Day Energy Use (MWh)</v>
      </c>
      <c r="H32" s="76" t="str">
        <f>"Estimated 
Change in Energy Use ("&amp;IF(Result_type="Aggregate Impact","MWh)","kWh)")</f>
        <v>Estimated 
Change in Energy Use (MWh)</v>
      </c>
      <c r="I32" s="78" t="s">
        <v>206</v>
      </c>
      <c r="J32" s="61" t="str">
        <f>"Uncertainty Adjusted Impact ("&amp;IF(Result_type="Aggregate Impact","MWh/hour) - Percentiles","kWh/hour) - Percentiles")</f>
        <v>Uncertainty Adjusted Impact (MWh/hour) - Percentiles</v>
      </c>
      <c r="K32" s="61"/>
      <c r="L32" s="61"/>
      <c r="M32" s="61"/>
      <c r="N32" s="62"/>
    </row>
    <row r="33" spans="3:17" ht="16.5" x14ac:dyDescent="0.3">
      <c r="C33" s="5"/>
      <c r="D33" s="5"/>
      <c r="E33" s="67" t="s">
        <v>232</v>
      </c>
      <c r="F33" s="77"/>
      <c r="G33" s="77"/>
      <c r="H33" s="77"/>
      <c r="I33" s="77"/>
      <c r="J33" s="18" t="s">
        <v>11</v>
      </c>
      <c r="K33" s="18" t="s">
        <v>12</v>
      </c>
      <c r="L33" s="18" t="s">
        <v>13</v>
      </c>
      <c r="M33" s="18" t="s">
        <v>14</v>
      </c>
      <c r="N33" s="19" t="s">
        <v>15</v>
      </c>
    </row>
    <row r="34" spans="3:17" ht="17.25" thickBot="1" x14ac:dyDescent="0.35">
      <c r="C34" s="5"/>
      <c r="D34" s="5"/>
      <c r="E34" s="20" t="s">
        <v>16</v>
      </c>
      <c r="F34" s="21">
        <f>IF(Called=0,"n/a",SUM(F8:F31))</f>
        <v>1314.0561700000001</v>
      </c>
      <c r="G34" s="22">
        <f>IF(Called=0,"n/a",SUM(G8:G31))</f>
        <v>1274.5705602999999</v>
      </c>
      <c r="H34" s="22">
        <f>IF(Called=0,"n/a",SUM(H8:H31))</f>
        <v>39.485609700000005</v>
      </c>
      <c r="I34" s="23">
        <f>IF(Called=0,"n/a",SUM(Lookups!B38:B65))</f>
        <v>134.20123000000001</v>
      </c>
      <c r="J34" s="23" t="s">
        <v>17</v>
      </c>
      <c r="K34" s="23" t="s">
        <v>17</v>
      </c>
      <c r="L34" s="23" t="s">
        <v>17</v>
      </c>
      <c r="M34" s="23" t="s">
        <v>17</v>
      </c>
      <c r="N34" s="72" t="s">
        <v>17</v>
      </c>
    </row>
    <row r="35" spans="3:17" ht="17.25" thickBot="1" x14ac:dyDescent="0.35">
      <c r="E35" s="20" t="s">
        <v>233</v>
      </c>
      <c r="F35" s="21">
        <f>IF(Called=0,"n/a",Lookups!D63)</f>
        <v>69.309211730957031</v>
      </c>
      <c r="G35" s="22">
        <f>IF(Called=0,"n/a",Lookups!E63)</f>
        <v>60.39393968414182</v>
      </c>
      <c r="H35" s="22">
        <f>IF(Called=0,"n/a",Lookups!F63)</f>
        <v>8.9152755737304687</v>
      </c>
      <c r="I35" s="23">
        <f>IF(Called=0,"n/a",Lookups!G63)</f>
        <v>56.655469999999994</v>
      </c>
      <c r="J35" s="23">
        <f>IF(Called=0,"n/a",Lookups!H63)</f>
        <v>8.7385540655232194</v>
      </c>
      <c r="K35" s="23">
        <f>IF(Called=0,"n/a",Lookups!I63)</f>
        <v>8.842962565029147</v>
      </c>
      <c r="L35" s="23">
        <f>IF(Called=0,"n/a",Lookups!J63)</f>
        <v>8.9152755737304687</v>
      </c>
      <c r="M35" s="23">
        <f>IF(Called=0,"n/a",Lookups!K63)</f>
        <v>8.9875885824317905</v>
      </c>
      <c r="N35" s="72">
        <f>IF(Called=0,"n/a",Lookups!L63)</f>
        <v>9.0919970819377181</v>
      </c>
      <c r="Q35" s="55"/>
    </row>
    <row r="36" spans="3:17" ht="15" x14ac:dyDescent="0.25">
      <c r="E36" s="24"/>
      <c r="F36" s="41"/>
      <c r="G36" s="73" t="s">
        <v>252</v>
      </c>
      <c r="H36" s="74">
        <f>IF(Called=0,"n/a",H35/F35)</f>
        <v>0.12863045692017952</v>
      </c>
      <c r="I36" s="41"/>
    </row>
    <row r="37" spans="3:17" ht="15" x14ac:dyDescent="0.25">
      <c r="E37" s="75" t="str">
        <f>IF(date="Typical Event Day","For Typical Event, Event Hours values differ from simple average across shaded hours in table","")</f>
        <v>For Typical Event, Event Hours values differ from simple average across shaded hours in table</v>
      </c>
      <c r="F37" s="41"/>
      <c r="G37" s="41"/>
      <c r="H37" s="41"/>
      <c r="I37" s="42"/>
    </row>
    <row r="38" spans="3:17" x14ac:dyDescent="0.2">
      <c r="E38" s="24"/>
      <c r="F38" s="41"/>
      <c r="G38" s="41"/>
      <c r="H38" s="41"/>
      <c r="I38" s="41"/>
    </row>
    <row r="40" spans="3:17" x14ac:dyDescent="0.2">
      <c r="E40" s="24"/>
      <c r="F40" s="41"/>
      <c r="G40" s="41"/>
      <c r="H40" s="41"/>
      <c r="I40" s="42"/>
    </row>
  </sheetData>
  <mergeCells count="9">
    <mergeCell ref="F32:F33"/>
    <mergeCell ref="G32:G33"/>
    <mergeCell ref="H32:H33"/>
    <mergeCell ref="I32:I33"/>
    <mergeCell ref="E5:E7"/>
    <mergeCell ref="F5:F7"/>
    <mergeCell ref="G5:G7"/>
    <mergeCell ref="H5:H7"/>
    <mergeCell ref="I5:I7"/>
  </mergeCells>
  <phoneticPr fontId="2" type="noConversion"/>
  <conditionalFormatting sqref="A1:B1">
    <cfRule type="expression" dxfId="5" priority="45" stopIfTrue="1">
      <formula>$A$1&lt;&gt;""</formula>
    </cfRule>
  </conditionalFormatting>
  <conditionalFormatting sqref="C2">
    <cfRule type="expression" dxfId="4" priority="37">
      <formula>size_lca_flag=1</formula>
    </cfRule>
  </conditionalFormatting>
  <conditionalFormatting sqref="B7:B8">
    <cfRule type="expression" dxfId="3" priority="27">
      <formula>Two_way_tab_flag=1</formula>
    </cfRule>
    <cfRule type="expression" dxfId="2" priority="28">
      <formula>size_lca_flag=1</formula>
    </cfRule>
  </conditionalFormatting>
  <conditionalFormatting sqref="C1">
    <cfRule type="expression" dxfId="1" priority="26" stopIfTrue="1">
      <formula>$A$1&lt;&gt;""</formula>
    </cfRule>
  </conditionalFormatting>
  <dataValidations count="5">
    <dataValidation type="list" allowBlank="1" showInputMessage="1" showErrorMessage="1" sqref="B7">
      <formula1>lca_list</formula1>
    </dataValidation>
    <dataValidation type="list" allowBlank="1" showInputMessage="1" showErrorMessage="1" sqref="B5">
      <formula1>date_list</formula1>
    </dataValidation>
    <dataValidation type="list" allowBlank="1" showInputMessage="1" showErrorMessage="1" sqref="B4">
      <formula1>Result_type_list</formula1>
    </dataValidation>
    <dataValidation type="list" allowBlank="1" showInputMessage="1" showErrorMessage="1" sqref="B8">
      <formula1>Size_list</formula1>
    </dataValidation>
    <dataValidation type="list" allowBlank="1" showInputMessage="1" showErrorMessage="1" sqref="B9">
      <formula1>notice_list</formula1>
    </dataValidation>
  </dataValidations>
  <pageMargins left="0.75" right="0.75" top="1" bottom="1" header="0.5" footer="0.5"/>
  <pageSetup scale="54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6" id="{6677BB90-E7F0-4BA8-BD1A-FBF638B0022C}">
            <xm:f>AND($E8&gt;=VLOOKUP(date&amp;notice,Lookups!$A$14:$E$31,4,FALSE),$E8&lt;=VLOOKUP(date&amp;notice,Lookups!$A$14:$E$31,5,FALSE))</xm:f>
            <x14:dxf>
              <fill>
                <patternFill>
                  <bgColor theme="3" tint="0.79998168889431442"/>
                </patternFill>
              </fill>
            </x14:dxf>
          </x14:cfRule>
          <xm:sqref>E8:N31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workbookViewId="0"/>
  </sheetViews>
  <sheetFormatPr defaultRowHeight="12.75" x14ac:dyDescent="0.2"/>
  <cols>
    <col min="1" max="1" width="16.85546875" customWidth="1"/>
    <col min="2" max="2" width="9.7109375" bestFit="1" customWidth="1"/>
    <col min="3" max="3" width="24.140625" bestFit="1" customWidth="1"/>
    <col min="4" max="4" width="17.140625" bestFit="1" customWidth="1"/>
    <col min="5" max="5" width="9.5703125" bestFit="1" customWidth="1"/>
    <col min="6" max="6" width="8.85546875" bestFit="1" customWidth="1"/>
    <col min="7" max="7" width="5.5703125" bestFit="1" customWidth="1"/>
    <col min="8" max="8" width="10.85546875" bestFit="1" customWidth="1"/>
    <col min="10" max="10" width="25.5703125" bestFit="1" customWidth="1"/>
    <col min="11" max="11" width="16" bestFit="1" customWidth="1"/>
    <col min="12" max="12" width="31" bestFit="1" customWidth="1"/>
    <col min="13" max="13" width="15.5703125" bestFit="1" customWidth="1"/>
    <col min="14" max="14" width="16.42578125" bestFit="1" customWidth="1"/>
    <col min="15" max="15" width="31.42578125" bestFit="1" customWidth="1"/>
    <col min="16" max="16" width="10.140625" bestFit="1" customWidth="1"/>
    <col min="17" max="17" width="13.42578125" bestFit="1" customWidth="1"/>
  </cols>
  <sheetData>
    <row r="1" spans="1:17" x14ac:dyDescent="0.2">
      <c r="G1" s="1"/>
      <c r="H1" s="1"/>
    </row>
    <row r="3" spans="1:17" ht="15" x14ac:dyDescent="0.25">
      <c r="A3" s="26"/>
      <c r="B3" s="25" t="s">
        <v>218</v>
      </c>
      <c r="C3" s="25" t="s">
        <v>0</v>
      </c>
      <c r="D3" s="25" t="s">
        <v>205</v>
      </c>
      <c r="E3" s="25" t="s">
        <v>208</v>
      </c>
      <c r="J3" s="2" t="s">
        <v>219</v>
      </c>
      <c r="K3" s="11" t="s">
        <v>218</v>
      </c>
      <c r="L3" s="11" t="s">
        <v>0</v>
      </c>
      <c r="M3" s="43" t="s">
        <v>201</v>
      </c>
      <c r="N3" s="11" t="s">
        <v>208</v>
      </c>
      <c r="O3" s="11"/>
      <c r="Q3" s="11"/>
    </row>
    <row r="4" spans="1:17" x14ac:dyDescent="0.2">
      <c r="A4" s="28"/>
      <c r="B4" t="str">
        <f>date</f>
        <v>Typical Event Day</v>
      </c>
      <c r="C4" s="5" t="str">
        <f>lca</f>
        <v>All</v>
      </c>
      <c r="D4" t="str">
        <f>Size</f>
        <v>All</v>
      </c>
      <c r="E4" s="5" t="str">
        <f>notice</f>
        <v>Day-Of 1-4 Hours</v>
      </c>
      <c r="J4" t="s">
        <v>3</v>
      </c>
      <c r="K4" s="65">
        <v>41432</v>
      </c>
      <c r="L4" t="s">
        <v>1</v>
      </c>
      <c r="M4" s="44" t="s">
        <v>1</v>
      </c>
      <c r="N4" t="s">
        <v>226</v>
      </c>
      <c r="Q4" s="45"/>
    </row>
    <row r="5" spans="1:17" ht="13.5" x14ac:dyDescent="0.25">
      <c r="A5" s="26"/>
      <c r="B5" s="26"/>
      <c r="C5" s="26"/>
      <c r="D5" s="26"/>
      <c r="E5" s="26"/>
      <c r="F5" s="26"/>
      <c r="G5" s="27"/>
      <c r="H5" s="27"/>
      <c r="J5" s="1" t="s">
        <v>220</v>
      </c>
      <c r="K5" s="65">
        <v>41456</v>
      </c>
      <c r="L5" t="s">
        <v>191</v>
      </c>
      <c r="M5" s="46" t="s">
        <v>203</v>
      </c>
      <c r="N5" t="s">
        <v>227</v>
      </c>
      <c r="Q5" s="45"/>
    </row>
    <row r="6" spans="1:17" x14ac:dyDescent="0.2">
      <c r="A6" s="28"/>
      <c r="B6" s="28"/>
      <c r="C6" s="29"/>
      <c r="D6" s="30"/>
      <c r="E6" s="28"/>
      <c r="F6" s="30"/>
      <c r="G6" s="30"/>
      <c r="H6" s="30"/>
      <c r="K6" s="65">
        <v>41457</v>
      </c>
      <c r="L6" s="1" t="s">
        <v>192</v>
      </c>
      <c r="M6" s="47" t="s">
        <v>202</v>
      </c>
      <c r="N6" t="s">
        <v>228</v>
      </c>
      <c r="Q6" s="45"/>
    </row>
    <row r="7" spans="1:17" ht="13.5" x14ac:dyDescent="0.25">
      <c r="A7" s="26"/>
      <c r="C7" s="45" t="s">
        <v>221</v>
      </c>
      <c r="D7">
        <f>IF(COUNTIF(Table!B7:B8,"All")&lt;1,1,0)</f>
        <v>0</v>
      </c>
      <c r="K7" s="65">
        <v>41458</v>
      </c>
      <c r="L7" t="s">
        <v>193</v>
      </c>
      <c r="M7" s="48" t="s">
        <v>204</v>
      </c>
    </row>
    <row r="8" spans="1:17" ht="13.5" x14ac:dyDescent="0.25">
      <c r="A8" s="27"/>
      <c r="C8" t="s">
        <v>225</v>
      </c>
      <c r="D8">
        <f>DGET(data,"_pass",_xlnm.Criteria)</f>
        <v>1</v>
      </c>
      <c r="K8" s="65">
        <v>41526</v>
      </c>
      <c r="L8" t="s">
        <v>194</v>
      </c>
      <c r="M8" s="34"/>
    </row>
    <row r="9" spans="1:17" x14ac:dyDescent="0.2">
      <c r="A9" s="30"/>
      <c r="C9" s="45" t="s">
        <v>248</v>
      </c>
      <c r="D9" s="49">
        <f>DGET(data,"called",_xlnm.Criteria)</f>
        <v>386.66669999999999</v>
      </c>
      <c r="K9" s="65">
        <v>41527</v>
      </c>
      <c r="L9" t="s">
        <v>195</v>
      </c>
      <c r="M9" s="34"/>
    </row>
    <row r="10" spans="1:17" ht="13.5" x14ac:dyDescent="0.25">
      <c r="A10" s="27"/>
      <c r="C10" s="45" t="s">
        <v>249</v>
      </c>
      <c r="D10">
        <f>DGET(data,"nominated",_xlnm.Criteria)</f>
        <v>386.66699999999997</v>
      </c>
      <c r="K10" s="66" t="s">
        <v>2</v>
      </c>
      <c r="L10" t="s">
        <v>196</v>
      </c>
      <c r="M10" s="34"/>
    </row>
    <row r="11" spans="1:17" x14ac:dyDescent="0.2">
      <c r="A11" s="30"/>
      <c r="C11" s="45" t="s">
        <v>250</v>
      </c>
      <c r="D11">
        <f>DGET(data,"_fillin",_xlnm.Criteria)</f>
        <v>0</v>
      </c>
      <c r="L11" t="s">
        <v>197</v>
      </c>
      <c r="M11" s="34"/>
    </row>
    <row r="12" spans="1:17" ht="13.5" x14ac:dyDescent="0.25">
      <c r="A12" s="27"/>
      <c r="L12" t="s">
        <v>198</v>
      </c>
    </row>
    <row r="13" spans="1:17" ht="13.5" x14ac:dyDescent="0.25">
      <c r="B13" t="s">
        <v>213</v>
      </c>
      <c r="C13" t="s">
        <v>229</v>
      </c>
      <c r="D13" t="s">
        <v>230</v>
      </c>
      <c r="E13" t="s">
        <v>231</v>
      </c>
      <c r="F13" s="45" t="s">
        <v>235</v>
      </c>
      <c r="G13" s="71"/>
      <c r="H13" s="45"/>
      <c r="I13" s="45"/>
      <c r="J13" s="45"/>
    </row>
    <row r="14" spans="1:17" x14ac:dyDescent="0.2">
      <c r="A14" t="str">
        <f>B14&amp;C14</f>
        <v>41456Day-Ahead 1-4 Hours</v>
      </c>
      <c r="B14" s="65">
        <v>41456</v>
      </c>
      <c r="C14" t="s">
        <v>226</v>
      </c>
      <c r="D14">
        <v>16</v>
      </c>
      <c r="E14">
        <v>19</v>
      </c>
      <c r="F14" t="str">
        <f t="shared" ref="F14:F28" si="0">"Hours Ending "&amp;D14&amp;" to "&amp;E14</f>
        <v>Hours Ending 16 to 19</v>
      </c>
    </row>
    <row r="15" spans="1:17" x14ac:dyDescent="0.2">
      <c r="A15" t="str">
        <f t="shared" ref="A15:A28" si="1">B15&amp;C15</f>
        <v>41457Day-Ahead 1-4 Hours</v>
      </c>
      <c r="B15" s="65">
        <v>41457</v>
      </c>
      <c r="C15" t="s">
        <v>226</v>
      </c>
      <c r="D15">
        <v>15</v>
      </c>
      <c r="E15">
        <v>18</v>
      </c>
      <c r="F15" t="str">
        <f t="shared" si="0"/>
        <v>Hours Ending 15 to 18</v>
      </c>
    </row>
    <row r="16" spans="1:17" x14ac:dyDescent="0.2">
      <c r="A16" t="str">
        <f t="shared" si="1"/>
        <v>41458Day-Ahead 1-4 Hours</v>
      </c>
      <c r="B16" s="65">
        <v>41458</v>
      </c>
      <c r="C16" t="s">
        <v>226</v>
      </c>
      <c r="D16">
        <v>16</v>
      </c>
      <c r="E16">
        <v>19</v>
      </c>
      <c r="F16" t="str">
        <f t="shared" si="0"/>
        <v>Hours Ending 16 to 19</v>
      </c>
    </row>
    <row r="17" spans="1:17" x14ac:dyDescent="0.2">
      <c r="A17" t="str">
        <f t="shared" si="1"/>
        <v>41526Day-Ahead 1-4 Hours</v>
      </c>
      <c r="B17" s="65">
        <v>41526</v>
      </c>
      <c r="C17" t="s">
        <v>226</v>
      </c>
      <c r="D17">
        <v>16</v>
      </c>
      <c r="E17">
        <v>19</v>
      </c>
      <c r="F17" t="str">
        <f t="shared" si="0"/>
        <v>Hours Ending 16 to 19</v>
      </c>
    </row>
    <row r="18" spans="1:17" x14ac:dyDescent="0.2">
      <c r="A18" t="str">
        <f t="shared" si="1"/>
        <v>41527Day-Ahead 1-4 Hours</v>
      </c>
      <c r="B18" s="65">
        <v>41527</v>
      </c>
      <c r="C18" t="s">
        <v>226</v>
      </c>
      <c r="D18">
        <v>16</v>
      </c>
      <c r="E18">
        <v>19</v>
      </c>
      <c r="F18" t="str">
        <f t="shared" si="0"/>
        <v>Hours Ending 16 to 19</v>
      </c>
    </row>
    <row r="19" spans="1:17" x14ac:dyDescent="0.2">
      <c r="A19" t="str">
        <f t="shared" si="1"/>
        <v>41432Day-Of 1-4 Hours</v>
      </c>
      <c r="B19" s="65">
        <v>41432</v>
      </c>
      <c r="C19" t="s">
        <v>227</v>
      </c>
      <c r="D19">
        <v>16</v>
      </c>
      <c r="E19">
        <v>18</v>
      </c>
      <c r="F19" t="str">
        <f t="shared" si="0"/>
        <v>Hours Ending 16 to 18</v>
      </c>
      <c r="Q19" s="34"/>
    </row>
    <row r="20" spans="1:17" x14ac:dyDescent="0.2">
      <c r="A20" t="str">
        <f t="shared" si="1"/>
        <v>41456Day-Of 1-4 Hours</v>
      </c>
      <c r="B20" s="65">
        <v>41456</v>
      </c>
      <c r="C20" t="s">
        <v>227</v>
      </c>
      <c r="D20">
        <v>16</v>
      </c>
      <c r="E20">
        <v>19</v>
      </c>
      <c r="F20" t="str">
        <f t="shared" si="0"/>
        <v>Hours Ending 16 to 19</v>
      </c>
      <c r="Q20" s="34"/>
    </row>
    <row r="21" spans="1:17" x14ac:dyDescent="0.2">
      <c r="A21" t="str">
        <f t="shared" si="1"/>
        <v>41457Day-Of 1-4 Hours</v>
      </c>
      <c r="B21" s="65">
        <v>41457</v>
      </c>
      <c r="C21" t="s">
        <v>227</v>
      </c>
      <c r="D21">
        <v>16</v>
      </c>
      <c r="E21">
        <v>19</v>
      </c>
      <c r="F21" t="str">
        <f t="shared" si="0"/>
        <v>Hours Ending 16 to 19</v>
      </c>
      <c r="Q21" s="34"/>
    </row>
    <row r="22" spans="1:17" x14ac:dyDescent="0.2">
      <c r="A22" t="str">
        <f t="shared" si="1"/>
        <v>41526Day-Of 1-4 Hours</v>
      </c>
      <c r="B22" s="65">
        <v>41526</v>
      </c>
      <c r="C22" t="s">
        <v>227</v>
      </c>
      <c r="D22">
        <v>16</v>
      </c>
      <c r="E22">
        <v>19</v>
      </c>
      <c r="F22" t="str">
        <f t="shared" si="0"/>
        <v>Hours Ending 16 to 19</v>
      </c>
      <c r="Q22" s="34"/>
    </row>
    <row r="23" spans="1:17" x14ac:dyDescent="0.2">
      <c r="A23" t="str">
        <f t="shared" si="1"/>
        <v>41527Day-Of 1-4 Hours</v>
      </c>
      <c r="B23" s="65">
        <v>41527</v>
      </c>
      <c r="C23" t="s">
        <v>227</v>
      </c>
      <c r="D23">
        <v>16</v>
      </c>
      <c r="E23">
        <v>19</v>
      </c>
      <c r="F23" t="str">
        <f t="shared" si="0"/>
        <v>Hours Ending 16 to 19</v>
      </c>
      <c r="Q23" s="34"/>
    </row>
    <row r="24" spans="1:17" x14ac:dyDescent="0.2">
      <c r="A24" t="str">
        <f t="shared" si="1"/>
        <v>41432Day-Of 2-6 Hours</v>
      </c>
      <c r="B24" s="65">
        <v>41432</v>
      </c>
      <c r="C24" t="s">
        <v>228</v>
      </c>
      <c r="D24">
        <v>16</v>
      </c>
      <c r="E24">
        <v>18</v>
      </c>
      <c r="F24" t="str">
        <f t="shared" si="0"/>
        <v>Hours Ending 16 to 18</v>
      </c>
      <c r="Q24" s="34"/>
    </row>
    <row r="25" spans="1:17" x14ac:dyDescent="0.2">
      <c r="A25" t="str">
        <f t="shared" si="1"/>
        <v>41456Day-Of 2-6 Hours</v>
      </c>
      <c r="B25" s="65">
        <v>41456</v>
      </c>
      <c r="C25" t="s">
        <v>228</v>
      </c>
      <c r="D25">
        <v>16</v>
      </c>
      <c r="E25">
        <v>19</v>
      </c>
      <c r="F25" t="str">
        <f t="shared" si="0"/>
        <v>Hours Ending 16 to 19</v>
      </c>
      <c r="Q25" s="34"/>
    </row>
    <row r="26" spans="1:17" x14ac:dyDescent="0.2">
      <c r="A26" t="str">
        <f t="shared" si="1"/>
        <v>41457Day-Of 2-6 Hours</v>
      </c>
      <c r="B26" s="65">
        <v>41457</v>
      </c>
      <c r="C26" t="s">
        <v>228</v>
      </c>
      <c r="D26">
        <v>16</v>
      </c>
      <c r="E26">
        <v>19</v>
      </c>
      <c r="F26" t="str">
        <f t="shared" si="0"/>
        <v>Hours Ending 16 to 19</v>
      </c>
      <c r="H26" s="30"/>
    </row>
    <row r="27" spans="1:17" ht="13.5" x14ac:dyDescent="0.25">
      <c r="A27" t="str">
        <f t="shared" si="1"/>
        <v>41526Day-Of 2-6 Hours</v>
      </c>
      <c r="B27" s="65">
        <v>41526</v>
      </c>
      <c r="C27" t="s">
        <v>228</v>
      </c>
      <c r="D27">
        <v>16</v>
      </c>
      <c r="E27">
        <v>19</v>
      </c>
      <c r="F27" t="str">
        <f t="shared" si="0"/>
        <v>Hours Ending 16 to 19</v>
      </c>
      <c r="H27" s="27"/>
    </row>
    <row r="28" spans="1:17" x14ac:dyDescent="0.2">
      <c r="A28" t="str">
        <f t="shared" si="1"/>
        <v>41527Day-Of 2-6 Hours</v>
      </c>
      <c r="B28" s="65">
        <v>41527</v>
      </c>
      <c r="C28" t="s">
        <v>228</v>
      </c>
      <c r="D28">
        <v>13</v>
      </c>
      <c r="E28">
        <v>19</v>
      </c>
      <c r="F28" t="str">
        <f t="shared" si="0"/>
        <v>Hours Ending 13 to 19</v>
      </c>
      <c r="H28" s="30"/>
    </row>
    <row r="29" spans="1:17" x14ac:dyDescent="0.2">
      <c r="A29" t="str">
        <f>B29&amp;C29</f>
        <v>Typical Event DayDay-Ahead 1-4 Hours</v>
      </c>
      <c r="B29" s="66" t="s">
        <v>2</v>
      </c>
      <c r="C29" t="s">
        <v>226</v>
      </c>
      <c r="D29">
        <f>MIN(D14:D18)</f>
        <v>15</v>
      </c>
      <c r="E29">
        <f>MAX(E14:E18)</f>
        <v>19</v>
      </c>
      <c r="F29" t="s">
        <v>253</v>
      </c>
      <c r="H29" s="6"/>
    </row>
    <row r="30" spans="1:17" x14ac:dyDescent="0.2">
      <c r="A30" t="str">
        <f>B30&amp;C30</f>
        <v>Typical Event DayDay-Of 1-4 Hours</v>
      </c>
      <c r="B30" s="66" t="s">
        <v>2</v>
      </c>
      <c r="C30" t="s">
        <v>227</v>
      </c>
      <c r="D30">
        <f>MIN(D19:D23)</f>
        <v>16</v>
      </c>
      <c r="E30">
        <f>MAX(E19:E23)</f>
        <v>19</v>
      </c>
      <c r="F30" t="s">
        <v>253</v>
      </c>
      <c r="H30" s="6"/>
    </row>
    <row r="31" spans="1:17" x14ac:dyDescent="0.2">
      <c r="A31" t="str">
        <f>B31&amp;C31</f>
        <v>Typical Event DayDay-Of 2-6 Hours</v>
      </c>
      <c r="B31" s="66" t="s">
        <v>2</v>
      </c>
      <c r="C31" t="s">
        <v>228</v>
      </c>
      <c r="D31">
        <f>MIN(D24:D28)</f>
        <v>13</v>
      </c>
      <c r="E31">
        <f>MAX(E24:E28)</f>
        <v>19</v>
      </c>
      <c r="F31" t="s">
        <v>253</v>
      </c>
      <c r="H31" s="6"/>
    </row>
    <row r="32" spans="1:17" x14ac:dyDescent="0.2">
      <c r="A32" s="6"/>
      <c r="B32" s="6"/>
      <c r="C32" s="6"/>
      <c r="D32" s="6"/>
      <c r="E32" s="6"/>
      <c r="F32" s="6"/>
      <c r="G32" s="6"/>
      <c r="H32" s="6"/>
    </row>
    <row r="33" spans="1:15" x14ac:dyDescent="0.2">
      <c r="A33" s="6"/>
      <c r="B33" s="6"/>
      <c r="C33" s="6"/>
      <c r="D33" s="6"/>
      <c r="E33" s="6"/>
      <c r="F33" s="6"/>
      <c r="G33" s="6"/>
      <c r="H33" s="6"/>
    </row>
    <row r="34" spans="1:15" x14ac:dyDescent="0.2">
      <c r="B34" s="54" t="s">
        <v>207</v>
      </c>
      <c r="C34" s="45" t="s">
        <v>244</v>
      </c>
      <c r="D34" s="45" t="s">
        <v>236</v>
      </c>
      <c r="E34" s="45" t="s">
        <v>237</v>
      </c>
      <c r="F34" s="45" t="s">
        <v>238</v>
      </c>
      <c r="G34" s="45" t="s">
        <v>245</v>
      </c>
      <c r="H34" s="45" t="s">
        <v>239</v>
      </c>
      <c r="I34" s="45" t="s">
        <v>240</v>
      </c>
      <c r="J34" s="45" t="s">
        <v>241</v>
      </c>
      <c r="K34" s="45" t="s">
        <v>242</v>
      </c>
      <c r="L34" s="45" t="s">
        <v>243</v>
      </c>
      <c r="M34" s="45" t="s">
        <v>246</v>
      </c>
    </row>
    <row r="35" spans="1:15" x14ac:dyDescent="0.2">
      <c r="A35">
        <v>1</v>
      </c>
      <c r="B35" s="55">
        <f>MAX(0,Table!I8-75)</f>
        <v>0</v>
      </c>
      <c r="C35" t="str">
        <f t="shared" ref="C35:C58" si="2">IF(AND(A35&gt;=VLOOKUP(date&amp;notice,$A$14:$D$31,4,FALSE),A35&lt;=VLOOKUP(date&amp;notice,$A$14:$E$31,5,FALSE)),1,"")</f>
        <v/>
      </c>
      <c r="D35" s="6" t="str">
        <f>IF($C35=1,Table!F8,"")</f>
        <v/>
      </c>
      <c r="E35" s="6" t="str">
        <f>IF($C35=1,Table!G8,"")</f>
        <v/>
      </c>
      <c r="F35" s="6" t="str">
        <f>IF($C35=1,Table!H8,"")</f>
        <v/>
      </c>
      <c r="G35" s="6" t="str">
        <f>IF($C35=1,B35,"")</f>
        <v/>
      </c>
      <c r="H35" s="6" t="str">
        <f>IF($C35=1,Table!J8,"")</f>
        <v/>
      </c>
      <c r="I35" s="6" t="str">
        <f>IF($C35=1,Table!K8,"")</f>
        <v/>
      </c>
      <c r="J35" s="6" t="str">
        <f>IF($C35=1,Table!L8,"")</f>
        <v/>
      </c>
      <c r="K35" s="6" t="str">
        <f>IF($C35=1,Table!M8,"")</f>
        <v/>
      </c>
      <c r="L35" s="6" t="str">
        <f>IF($C35=1,Table!N8,"")</f>
        <v/>
      </c>
      <c r="M35" s="41" t="str">
        <f>IF(C35=1,((Table!K8-Table!L8)/NORMSINV(0.3))^2,"")</f>
        <v/>
      </c>
      <c r="N35" s="45"/>
      <c r="O35" s="45"/>
    </row>
    <row r="36" spans="1:15" x14ac:dyDescent="0.2">
      <c r="A36">
        <f>A35+1</f>
        <v>2</v>
      </c>
      <c r="B36" s="55">
        <f>MAX(0,Table!I9-75)</f>
        <v>0</v>
      </c>
      <c r="C36" t="str">
        <f t="shared" si="2"/>
        <v/>
      </c>
      <c r="D36" s="6" t="str">
        <f>IF($C36=1,Table!F9,"")</f>
        <v/>
      </c>
      <c r="E36" s="6" t="str">
        <f>IF($C36=1,Table!G9,"")</f>
        <v/>
      </c>
      <c r="F36" s="6" t="str">
        <f>IF($C36=1,Table!H9,"")</f>
        <v/>
      </c>
      <c r="G36" s="6" t="str">
        <f t="shared" ref="G36:G58" si="3">IF($C36=1,B36,"")</f>
        <v/>
      </c>
      <c r="H36" s="6" t="str">
        <f>IF($C36=1,Table!J9,"")</f>
        <v/>
      </c>
      <c r="I36" s="6" t="str">
        <f>IF($C36=1,Table!K9,"")</f>
        <v/>
      </c>
      <c r="J36" s="6" t="str">
        <f>IF($C36=1,Table!L9,"")</f>
        <v/>
      </c>
      <c r="K36" s="6" t="str">
        <f>IF($C36=1,Table!M9,"")</f>
        <v/>
      </c>
      <c r="L36" s="6" t="str">
        <f>IF($C36=1,Table!N9,"")</f>
        <v/>
      </c>
      <c r="M36" s="41" t="str">
        <f>IF(C36=1,((Table!K9-Table!L9)/NORMSINV(0.3))^2,"")</f>
        <v/>
      </c>
    </row>
    <row r="37" spans="1:15" x14ac:dyDescent="0.2">
      <c r="A37">
        <f t="shared" ref="A37:A58" si="4">A36+1</f>
        <v>3</v>
      </c>
      <c r="B37" s="55">
        <f>MAX(0,Table!I10-75)</f>
        <v>0</v>
      </c>
      <c r="C37" t="str">
        <f t="shared" si="2"/>
        <v/>
      </c>
      <c r="D37" s="6" t="str">
        <f>IF($C37=1,Table!F10,"")</f>
        <v/>
      </c>
      <c r="E37" s="6" t="str">
        <f>IF($C37=1,Table!G10,"")</f>
        <v/>
      </c>
      <c r="F37" s="6" t="str">
        <f>IF($C37=1,Table!H10,"")</f>
        <v/>
      </c>
      <c r="G37" s="6" t="str">
        <f t="shared" si="3"/>
        <v/>
      </c>
      <c r="H37" s="6" t="str">
        <f>IF($C37=1,Table!J10,"")</f>
        <v/>
      </c>
      <c r="I37" s="6" t="str">
        <f>IF($C37=1,Table!K10,"")</f>
        <v/>
      </c>
      <c r="J37" s="6" t="str">
        <f>IF($C37=1,Table!L10,"")</f>
        <v/>
      </c>
      <c r="K37" s="6" t="str">
        <f>IF($C37=1,Table!M10,"")</f>
        <v/>
      </c>
      <c r="L37" s="6" t="str">
        <f>IF($C37=1,Table!N10,"")</f>
        <v/>
      </c>
      <c r="M37" s="41" t="str">
        <f>IF(C37=1,((Table!K10-Table!L10)/NORMSINV(0.3))^2,"")</f>
        <v/>
      </c>
    </row>
    <row r="38" spans="1:15" x14ac:dyDescent="0.2">
      <c r="A38">
        <f t="shared" si="4"/>
        <v>4</v>
      </c>
      <c r="B38" s="55">
        <f>MAX(0,Table!I11-75)</f>
        <v>0</v>
      </c>
      <c r="C38" t="str">
        <f t="shared" si="2"/>
        <v/>
      </c>
      <c r="D38" s="6" t="str">
        <f>IF($C38=1,Table!F11,"")</f>
        <v/>
      </c>
      <c r="E38" s="6" t="str">
        <f>IF($C38=1,Table!G11,"")</f>
        <v/>
      </c>
      <c r="F38" s="6" t="str">
        <f>IF($C38=1,Table!H11,"")</f>
        <v/>
      </c>
      <c r="G38" s="6" t="str">
        <f t="shared" si="3"/>
        <v/>
      </c>
      <c r="H38" s="6" t="str">
        <f>IF($C38=1,Table!J11,"")</f>
        <v/>
      </c>
      <c r="I38" s="6" t="str">
        <f>IF($C38=1,Table!K11,"")</f>
        <v/>
      </c>
      <c r="J38" s="6" t="str">
        <f>IF($C38=1,Table!L11,"")</f>
        <v/>
      </c>
      <c r="K38" s="6" t="str">
        <f>IF($C38=1,Table!M11,"")</f>
        <v/>
      </c>
      <c r="L38" s="6" t="str">
        <f>IF($C38=1,Table!N11,"")</f>
        <v/>
      </c>
      <c r="M38" s="41" t="str">
        <f>IF(C38=1,((Table!K11-Table!L11)/NORMSINV(0.3))^2,"")</f>
        <v/>
      </c>
    </row>
    <row r="39" spans="1:15" x14ac:dyDescent="0.2">
      <c r="A39">
        <f t="shared" si="4"/>
        <v>5</v>
      </c>
      <c r="B39" s="55">
        <f>MAX(0,Table!I12-75)</f>
        <v>0</v>
      </c>
      <c r="C39" t="str">
        <f t="shared" si="2"/>
        <v/>
      </c>
      <c r="D39" s="6" t="str">
        <f>IF($C39=1,Table!F12,"")</f>
        <v/>
      </c>
      <c r="E39" s="6" t="str">
        <f>IF($C39=1,Table!G12,"")</f>
        <v/>
      </c>
      <c r="F39" s="6" t="str">
        <f>IF($C39=1,Table!H12,"")</f>
        <v/>
      </c>
      <c r="G39" s="6" t="str">
        <f t="shared" si="3"/>
        <v/>
      </c>
      <c r="H39" s="6" t="str">
        <f>IF($C39=1,Table!J12,"")</f>
        <v/>
      </c>
      <c r="I39" s="6" t="str">
        <f>IF($C39=1,Table!K12,"")</f>
        <v/>
      </c>
      <c r="J39" s="6" t="str">
        <f>IF($C39=1,Table!L12,"")</f>
        <v/>
      </c>
      <c r="K39" s="6" t="str">
        <f>IF($C39=1,Table!M12,"")</f>
        <v/>
      </c>
      <c r="L39" s="6" t="str">
        <f>IF($C39=1,Table!N12,"")</f>
        <v/>
      </c>
      <c r="M39" s="41" t="str">
        <f>IF(C39=1,((Table!K12-Table!L12)/NORMSINV(0.3))^2,"")</f>
        <v/>
      </c>
    </row>
    <row r="40" spans="1:15" x14ac:dyDescent="0.2">
      <c r="A40">
        <f t="shared" si="4"/>
        <v>6</v>
      </c>
      <c r="B40" s="55">
        <f>MAX(0,Table!I13-75)</f>
        <v>0</v>
      </c>
      <c r="C40" t="str">
        <f t="shared" si="2"/>
        <v/>
      </c>
      <c r="D40" s="6" t="str">
        <f>IF($C40=1,Table!F13,"")</f>
        <v/>
      </c>
      <c r="E40" s="6" t="str">
        <f>IF($C40=1,Table!G13,"")</f>
        <v/>
      </c>
      <c r="F40" s="6" t="str">
        <f>IF($C40=1,Table!H13,"")</f>
        <v/>
      </c>
      <c r="G40" s="6" t="str">
        <f t="shared" si="3"/>
        <v/>
      </c>
      <c r="H40" s="6" t="str">
        <f>IF($C40=1,Table!J13,"")</f>
        <v/>
      </c>
      <c r="I40" s="6" t="str">
        <f>IF($C40=1,Table!K13,"")</f>
        <v/>
      </c>
      <c r="J40" s="6" t="str">
        <f>IF($C40=1,Table!L13,"")</f>
        <v/>
      </c>
      <c r="K40" s="6" t="str">
        <f>IF($C40=1,Table!M13,"")</f>
        <v/>
      </c>
      <c r="L40" s="6" t="str">
        <f>IF($C40=1,Table!N13,"")</f>
        <v/>
      </c>
      <c r="M40" s="41" t="str">
        <f>IF(C40=1,((Table!K13-Table!L13)/NORMSINV(0.3))^2,"")</f>
        <v/>
      </c>
    </row>
    <row r="41" spans="1:15" x14ac:dyDescent="0.2">
      <c r="A41">
        <f t="shared" si="4"/>
        <v>7</v>
      </c>
      <c r="B41" s="55">
        <f>MAX(0,Table!I14-75)</f>
        <v>0</v>
      </c>
      <c r="C41" t="str">
        <f t="shared" si="2"/>
        <v/>
      </c>
      <c r="D41" s="6" t="str">
        <f>IF($C41=1,Table!F14,"")</f>
        <v/>
      </c>
      <c r="E41" s="6" t="str">
        <f>IF($C41=1,Table!G14,"")</f>
        <v/>
      </c>
      <c r="F41" s="6" t="str">
        <f>IF($C41=1,Table!H14,"")</f>
        <v/>
      </c>
      <c r="G41" s="6" t="str">
        <f t="shared" si="3"/>
        <v/>
      </c>
      <c r="H41" s="6" t="str">
        <f>IF($C41=1,Table!J14,"")</f>
        <v/>
      </c>
      <c r="I41" s="6" t="str">
        <f>IF($C41=1,Table!K14,"")</f>
        <v/>
      </c>
      <c r="J41" s="6" t="str">
        <f>IF($C41=1,Table!L14,"")</f>
        <v/>
      </c>
      <c r="K41" s="6" t="str">
        <f>IF($C41=1,Table!M14,"")</f>
        <v/>
      </c>
      <c r="L41" s="6" t="str">
        <f>IF($C41=1,Table!N14,"")</f>
        <v/>
      </c>
      <c r="M41" s="41" t="str">
        <f>IF(C41=1,((Table!K14-Table!L14)/NORMSINV(0.3))^2,"")</f>
        <v/>
      </c>
    </row>
    <row r="42" spans="1:15" x14ac:dyDescent="0.2">
      <c r="A42">
        <f t="shared" si="4"/>
        <v>8</v>
      </c>
      <c r="B42" s="55">
        <f>MAX(0,Table!I15-75)</f>
        <v>0</v>
      </c>
      <c r="C42" t="str">
        <f t="shared" si="2"/>
        <v/>
      </c>
      <c r="D42" s="6" t="str">
        <f>IF($C42=1,Table!F15,"")</f>
        <v/>
      </c>
      <c r="E42" s="6" t="str">
        <f>IF($C42=1,Table!G15,"")</f>
        <v/>
      </c>
      <c r="F42" s="6" t="str">
        <f>IF($C42=1,Table!H15,"")</f>
        <v/>
      </c>
      <c r="G42" s="6" t="str">
        <f t="shared" si="3"/>
        <v/>
      </c>
      <c r="H42" s="6" t="str">
        <f>IF($C42=1,Table!J15,"")</f>
        <v/>
      </c>
      <c r="I42" s="6" t="str">
        <f>IF($C42=1,Table!K15,"")</f>
        <v/>
      </c>
      <c r="J42" s="6" t="str">
        <f>IF($C42=1,Table!L15,"")</f>
        <v/>
      </c>
      <c r="K42" s="6" t="str">
        <f>IF($C42=1,Table!M15,"")</f>
        <v/>
      </c>
      <c r="L42" s="6" t="str">
        <f>IF($C42=1,Table!N15,"")</f>
        <v/>
      </c>
      <c r="M42" s="41" t="str">
        <f>IF(C42=1,((Table!K15-Table!L15)/NORMSINV(0.3))^2,"")</f>
        <v/>
      </c>
    </row>
    <row r="43" spans="1:15" x14ac:dyDescent="0.2">
      <c r="A43">
        <f t="shared" si="4"/>
        <v>9</v>
      </c>
      <c r="B43" s="55">
        <f>MAX(0,Table!I16-75)</f>
        <v>0</v>
      </c>
      <c r="C43" t="str">
        <f t="shared" si="2"/>
        <v/>
      </c>
      <c r="D43" s="6" t="str">
        <f>IF($C43=1,Table!F16,"")</f>
        <v/>
      </c>
      <c r="E43" s="6" t="str">
        <f>IF($C43=1,Table!G16,"")</f>
        <v/>
      </c>
      <c r="F43" s="6" t="str">
        <f>IF($C43=1,Table!H16,"")</f>
        <v/>
      </c>
      <c r="G43" s="6" t="str">
        <f t="shared" si="3"/>
        <v/>
      </c>
      <c r="H43" s="6" t="str">
        <f>IF($C43=1,Table!J16,"")</f>
        <v/>
      </c>
      <c r="I43" s="6" t="str">
        <f>IF($C43=1,Table!K16,"")</f>
        <v/>
      </c>
      <c r="J43" s="6" t="str">
        <f>IF($C43=1,Table!L16,"")</f>
        <v/>
      </c>
      <c r="K43" s="6" t="str">
        <f>IF($C43=1,Table!M16,"")</f>
        <v/>
      </c>
      <c r="L43" s="6" t="str">
        <f>IF($C43=1,Table!N16,"")</f>
        <v/>
      </c>
      <c r="M43" s="41" t="str">
        <f>IF(C43=1,((Table!K16-Table!L16)/NORMSINV(0.3))^2,"")</f>
        <v/>
      </c>
    </row>
    <row r="44" spans="1:15" x14ac:dyDescent="0.2">
      <c r="A44">
        <f t="shared" si="4"/>
        <v>10</v>
      </c>
      <c r="B44" s="55">
        <f>MAX(0,Table!I17-75)</f>
        <v>2.013149999999996</v>
      </c>
      <c r="C44" t="str">
        <f t="shared" si="2"/>
        <v/>
      </c>
      <c r="D44" s="6" t="str">
        <f>IF($C44=1,Table!F17,"")</f>
        <v/>
      </c>
      <c r="E44" s="6" t="str">
        <f>IF($C44=1,Table!G17,"")</f>
        <v/>
      </c>
      <c r="F44" s="6" t="str">
        <f>IF($C44=1,Table!H17,"")</f>
        <v/>
      </c>
      <c r="G44" s="6" t="str">
        <f t="shared" si="3"/>
        <v/>
      </c>
      <c r="H44" s="6" t="str">
        <f>IF($C44=1,Table!J17,"")</f>
        <v/>
      </c>
      <c r="I44" s="6" t="str">
        <f>IF($C44=1,Table!K17,"")</f>
        <v/>
      </c>
      <c r="J44" s="6" t="str">
        <f>IF($C44=1,Table!L17,"")</f>
        <v/>
      </c>
      <c r="K44" s="6" t="str">
        <f>IF($C44=1,Table!M17,"")</f>
        <v/>
      </c>
      <c r="L44" s="6" t="str">
        <f>IF($C44=1,Table!N17,"")</f>
        <v/>
      </c>
      <c r="M44" s="41" t="str">
        <f>IF(C44=1,((Table!K17-Table!L17)/NORMSINV(0.3))^2,"")</f>
        <v/>
      </c>
    </row>
    <row r="45" spans="1:15" x14ac:dyDescent="0.2">
      <c r="A45">
        <f t="shared" si="4"/>
        <v>11</v>
      </c>
      <c r="B45" s="55">
        <f>MAX(0,Table!I18-75)</f>
        <v>6.0928100000000001</v>
      </c>
      <c r="C45" t="str">
        <f t="shared" si="2"/>
        <v/>
      </c>
      <c r="D45" s="6" t="str">
        <f>IF($C45=1,Table!F18,"")</f>
        <v/>
      </c>
      <c r="E45" s="6" t="str">
        <f>IF($C45=1,Table!G18,"")</f>
        <v/>
      </c>
      <c r="F45" s="6" t="str">
        <f>IF($C45=1,Table!H18,"")</f>
        <v/>
      </c>
      <c r="G45" s="6" t="str">
        <f t="shared" si="3"/>
        <v/>
      </c>
      <c r="H45" s="6" t="str">
        <f>IF($C45=1,Table!J18,"")</f>
        <v/>
      </c>
      <c r="I45" s="6" t="str">
        <f>IF($C45=1,Table!K18,"")</f>
        <v/>
      </c>
      <c r="J45" s="6" t="str">
        <f>IF($C45=1,Table!L18,"")</f>
        <v/>
      </c>
      <c r="K45" s="6" t="str">
        <f>IF($C45=1,Table!M18,"")</f>
        <v/>
      </c>
      <c r="L45" s="6" t="str">
        <f>IF($C45=1,Table!N18,"")</f>
        <v/>
      </c>
      <c r="M45" s="41" t="str">
        <f>IF(C45=1,((Table!K18-Table!L18)/NORMSINV(0.3))^2,"")</f>
        <v/>
      </c>
    </row>
    <row r="46" spans="1:15" x14ac:dyDescent="0.2">
      <c r="A46">
        <f t="shared" si="4"/>
        <v>12</v>
      </c>
      <c r="B46" s="55">
        <f>MAX(0,Table!I19-75)</f>
        <v>9.8741799999999955</v>
      </c>
      <c r="C46" t="str">
        <f t="shared" si="2"/>
        <v/>
      </c>
      <c r="D46" s="6" t="str">
        <f>IF($C46=1,Table!F19,"")</f>
        <v/>
      </c>
      <c r="E46" s="6" t="str">
        <f>IF($C46=1,Table!G19,"")</f>
        <v/>
      </c>
      <c r="F46" s="6" t="str">
        <f>IF($C46=1,Table!H19,"")</f>
        <v/>
      </c>
      <c r="G46" s="6" t="str">
        <f t="shared" si="3"/>
        <v/>
      </c>
      <c r="H46" s="6" t="str">
        <f>IF($C46=1,Table!J19,"")</f>
        <v/>
      </c>
      <c r="I46" s="6" t="str">
        <f>IF($C46=1,Table!K19,"")</f>
        <v/>
      </c>
      <c r="J46" s="6" t="str">
        <f>IF($C46=1,Table!L19,"")</f>
        <v/>
      </c>
      <c r="K46" s="6" t="str">
        <f>IF($C46=1,Table!M19,"")</f>
        <v/>
      </c>
      <c r="L46" s="6" t="str">
        <f>IF($C46=1,Table!N19,"")</f>
        <v/>
      </c>
      <c r="M46" s="41" t="str">
        <f>IF(C46=1,((Table!K19-Table!L19)/NORMSINV(0.3))^2,"")</f>
        <v/>
      </c>
    </row>
    <row r="47" spans="1:15" x14ac:dyDescent="0.2">
      <c r="A47">
        <f t="shared" si="4"/>
        <v>13</v>
      </c>
      <c r="B47" s="55">
        <f>MAX(0,Table!I20-75)</f>
        <v>12.936880000000002</v>
      </c>
      <c r="C47" t="str">
        <f t="shared" si="2"/>
        <v/>
      </c>
      <c r="D47" s="6" t="str">
        <f>IF($C47=1,Table!F20,"")</f>
        <v/>
      </c>
      <c r="E47" s="6" t="str">
        <f>IF($C47=1,Table!G20,"")</f>
        <v/>
      </c>
      <c r="F47" s="6" t="str">
        <f>IF($C47=1,Table!H20,"")</f>
        <v/>
      </c>
      <c r="G47" s="6" t="str">
        <f t="shared" si="3"/>
        <v/>
      </c>
      <c r="H47" s="6" t="str">
        <f>IF($C47=1,Table!J20,"")</f>
        <v/>
      </c>
      <c r="I47" s="6" t="str">
        <f>IF($C47=1,Table!K20,"")</f>
        <v/>
      </c>
      <c r="J47" s="6" t="str">
        <f>IF($C47=1,Table!L20,"")</f>
        <v/>
      </c>
      <c r="K47" s="6" t="str">
        <f>IF($C47=1,Table!M20,"")</f>
        <v/>
      </c>
      <c r="L47" s="6" t="str">
        <f>IF($C47=1,Table!N20,"")</f>
        <v/>
      </c>
      <c r="M47" s="41" t="str">
        <f>IF(C47=1,((Table!K20-Table!L20)/NORMSINV(0.3))^2,"")</f>
        <v/>
      </c>
    </row>
    <row r="48" spans="1:15" x14ac:dyDescent="0.2">
      <c r="A48">
        <f t="shared" si="4"/>
        <v>14</v>
      </c>
      <c r="B48" s="55">
        <f>MAX(0,Table!I21-75)</f>
        <v>15.273610000000005</v>
      </c>
      <c r="C48" t="str">
        <f t="shared" si="2"/>
        <v/>
      </c>
      <c r="D48" s="6" t="str">
        <f>IF($C48=1,Table!F21,"")</f>
        <v/>
      </c>
      <c r="E48" s="6" t="str">
        <f>IF($C48=1,Table!G21,"")</f>
        <v/>
      </c>
      <c r="F48" s="6" t="str">
        <f>IF($C48=1,Table!H21,"")</f>
        <v/>
      </c>
      <c r="G48" s="6" t="str">
        <f t="shared" si="3"/>
        <v/>
      </c>
      <c r="H48" s="6" t="str">
        <f>IF($C48=1,Table!J21,"")</f>
        <v/>
      </c>
      <c r="I48" s="6" t="str">
        <f>IF($C48=1,Table!K21,"")</f>
        <v/>
      </c>
      <c r="J48" s="6" t="str">
        <f>IF($C48=1,Table!L21,"")</f>
        <v/>
      </c>
      <c r="K48" s="6" t="str">
        <f>IF($C48=1,Table!M21,"")</f>
        <v/>
      </c>
      <c r="L48" s="6" t="str">
        <f>IF($C48=1,Table!N21,"")</f>
        <v/>
      </c>
      <c r="M48" s="41" t="str">
        <f>IF(C48=1,((Table!K21-Table!L21)/NORMSINV(0.3))^2,"")</f>
        <v/>
      </c>
    </row>
    <row r="49" spans="1:13" x14ac:dyDescent="0.2">
      <c r="A49">
        <f t="shared" si="4"/>
        <v>15</v>
      </c>
      <c r="B49" s="55">
        <f>MAX(0,Table!I22-75)</f>
        <v>16.751270000000005</v>
      </c>
      <c r="C49" t="str">
        <f t="shared" si="2"/>
        <v/>
      </c>
      <c r="D49" s="6" t="str">
        <f>IF($C49=1,Table!F22,"")</f>
        <v/>
      </c>
      <c r="E49" s="6" t="str">
        <f>IF($C49=1,Table!G22,"")</f>
        <v/>
      </c>
      <c r="F49" s="6" t="str">
        <f>IF($C49=1,Table!H22,"")</f>
        <v/>
      </c>
      <c r="G49" s="6" t="str">
        <f t="shared" si="3"/>
        <v/>
      </c>
      <c r="H49" s="6" t="str">
        <f>IF($C49=1,Table!J22,"")</f>
        <v/>
      </c>
      <c r="I49" s="6" t="str">
        <f>IF($C49=1,Table!K22,"")</f>
        <v/>
      </c>
      <c r="J49" s="6" t="str">
        <f>IF($C49=1,Table!L22,"")</f>
        <v/>
      </c>
      <c r="K49" s="6" t="str">
        <f>IF($C49=1,Table!M22,"")</f>
        <v/>
      </c>
      <c r="L49" s="6" t="str">
        <f>IF($C49=1,Table!N22,"")</f>
        <v/>
      </c>
      <c r="M49" s="41" t="str">
        <f>IF(C49=1,((Table!K22-Table!L22)/NORMSINV(0.3))^2,"")</f>
        <v/>
      </c>
    </row>
    <row r="50" spans="1:13" x14ac:dyDescent="0.2">
      <c r="A50">
        <f t="shared" si="4"/>
        <v>16</v>
      </c>
      <c r="B50" s="55">
        <f>MAX(0,Table!I23-75)</f>
        <v>16.283379999999994</v>
      </c>
      <c r="C50">
        <f t="shared" si="2"/>
        <v>1</v>
      </c>
      <c r="D50" s="6">
        <f>IF($C50=1,Table!F23,"")</f>
        <v>66.510409999999993</v>
      </c>
      <c r="E50" s="6">
        <f>IF($C50=1,Table!G23,"")</f>
        <v>57.884139999999995</v>
      </c>
      <c r="F50" s="6">
        <f>IF($C50=1,Table!H23,"")</f>
        <v>8.6262699999999999</v>
      </c>
      <c r="G50" s="6">
        <f t="shared" si="3"/>
        <v>16.283379999999994</v>
      </c>
      <c r="H50" s="6">
        <f>IF($C50=1,Table!J23,"")</f>
        <v>8.3698680000000003</v>
      </c>
      <c r="I50" s="6">
        <f>IF($C50=1,Table!K23,"")</f>
        <v>8.5213529999999995</v>
      </c>
      <c r="J50" s="6">
        <f>IF($C50=1,Table!L23,"")</f>
        <v>8.6262699999999999</v>
      </c>
      <c r="K50" s="6">
        <f>IF($C50=1,Table!M23,"")</f>
        <v>8.7311879999999995</v>
      </c>
      <c r="L50" s="6">
        <f>IF($C50=1,Table!N23,"")</f>
        <v>8.8826719999999995</v>
      </c>
      <c r="M50" s="41">
        <f>IF(C50=1,((Table!K23-Table!L23)/NORMSINV(0.3))^2,"")</f>
        <v>4.0028149437594425E-2</v>
      </c>
    </row>
    <row r="51" spans="1:13" x14ac:dyDescent="0.2">
      <c r="A51">
        <f t="shared" si="4"/>
        <v>17</v>
      </c>
      <c r="B51" s="55">
        <f>MAX(0,Table!I24-75)</f>
        <v>15.469660000000005</v>
      </c>
      <c r="C51">
        <f t="shared" si="2"/>
        <v>1</v>
      </c>
      <c r="D51" s="6">
        <f>IF($C51=1,Table!F24,"")</f>
        <v>68.307400000000001</v>
      </c>
      <c r="E51" s="6">
        <f>IF($C51=1,Table!G24,"")</f>
        <v>59.941631000000001</v>
      </c>
      <c r="F51" s="6">
        <f>IF($C51=1,Table!H24,"")</f>
        <v>8.3657690000000002</v>
      </c>
      <c r="G51" s="6">
        <f t="shared" si="3"/>
        <v>15.469660000000005</v>
      </c>
      <c r="H51" s="6">
        <f>IF($C51=1,Table!J24,"")</f>
        <v>8.0454799999999995</v>
      </c>
      <c r="I51" s="6">
        <f>IF($C51=1,Table!K24,"")</f>
        <v>8.2347099999999998</v>
      </c>
      <c r="J51" s="6">
        <f>IF($C51=1,Table!L24,"")</f>
        <v>8.3657690000000002</v>
      </c>
      <c r="K51" s="6">
        <f>IF($C51=1,Table!M24,"")</f>
        <v>8.496829</v>
      </c>
      <c r="L51" s="6">
        <f>IF($C51=1,Table!N24,"")</f>
        <v>8.6860590000000002</v>
      </c>
      <c r="M51" s="41">
        <f>IF(C51=1,((Table!K24-Table!L24)/NORMSINV(0.3))^2,"")</f>
        <v>6.2460791680467059E-2</v>
      </c>
    </row>
    <row r="52" spans="1:13" x14ac:dyDescent="0.2">
      <c r="A52">
        <f t="shared" si="4"/>
        <v>18</v>
      </c>
      <c r="B52" s="55">
        <f>MAX(0,Table!I25-75)</f>
        <v>13.817959999999999</v>
      </c>
      <c r="C52">
        <f t="shared" si="2"/>
        <v>1</v>
      </c>
      <c r="D52" s="6">
        <f>IF($C52=1,Table!F25,"")</f>
        <v>70.258520000000004</v>
      </c>
      <c r="E52" s="6">
        <f>IF($C52=1,Table!G25,"")</f>
        <v>60.969070000000002</v>
      </c>
      <c r="F52" s="6">
        <f>IF($C52=1,Table!H25,"")</f>
        <v>9.2894500000000004</v>
      </c>
      <c r="G52" s="6">
        <f t="shared" si="3"/>
        <v>13.817959999999999</v>
      </c>
      <c r="H52" s="6">
        <f>IF($C52=1,Table!J25,"")</f>
        <v>8.9119860000000006</v>
      </c>
      <c r="I52" s="6">
        <f>IF($C52=1,Table!K25,"")</f>
        <v>9.134995</v>
      </c>
      <c r="J52" s="6">
        <f>IF($C52=1,Table!L25,"")</f>
        <v>9.2894500000000004</v>
      </c>
      <c r="K52" s="6">
        <f>IF($C52=1,Table!M25,"")</f>
        <v>9.4439050000000009</v>
      </c>
      <c r="L52" s="6">
        <f>IF($C52=1,Table!N25,"")</f>
        <v>9.6669129999999992</v>
      </c>
      <c r="M52" s="41">
        <f>IF(C52=1,((Table!K25-Table!L25)/NORMSINV(0.3))^2,"")</f>
        <v>8.6751646922955242E-2</v>
      </c>
    </row>
    <row r="53" spans="1:13" x14ac:dyDescent="0.2">
      <c r="A53">
        <f t="shared" si="4"/>
        <v>19</v>
      </c>
      <c r="B53" s="55">
        <f>MAX(0,Table!I26-75)</f>
        <v>11.084469999999996</v>
      </c>
      <c r="C53">
        <f t="shared" si="2"/>
        <v>1</v>
      </c>
      <c r="D53" s="6">
        <f>IF($C53=1,Table!F26,"")</f>
        <v>72.160539999999997</v>
      </c>
      <c r="E53" s="6">
        <f>IF($C53=1,Table!G26,"")</f>
        <v>62.780926999999998</v>
      </c>
      <c r="F53" s="6">
        <f>IF($C53=1,Table!H26,"")</f>
        <v>9.3796130000000009</v>
      </c>
      <c r="G53" s="6">
        <f t="shared" si="3"/>
        <v>11.084469999999996</v>
      </c>
      <c r="H53" s="6">
        <f>IF($C53=1,Table!J26,"")</f>
        <v>8.9450040000000008</v>
      </c>
      <c r="I53" s="6">
        <f>IF($C53=1,Table!K26,"")</f>
        <v>9.2017749999999996</v>
      </c>
      <c r="J53" s="6">
        <f>IF($C53=1,Table!L26,"")</f>
        <v>9.3796130000000009</v>
      </c>
      <c r="K53" s="6">
        <f>IF($C53=1,Table!M26,"")</f>
        <v>9.5574510000000004</v>
      </c>
      <c r="L53" s="6">
        <f>IF($C53=1,Table!N26,"")</f>
        <v>9.8142209999999999</v>
      </c>
      <c r="M53" s="41">
        <f>IF(C53=1,((Table!K26-Table!L26)/NORMSINV(0.3))^2,"")</f>
        <v>0.11500664011806386</v>
      </c>
    </row>
    <row r="54" spans="1:13" x14ac:dyDescent="0.2">
      <c r="A54">
        <f t="shared" si="4"/>
        <v>20</v>
      </c>
      <c r="B54" s="55">
        <f>MAX(0,Table!I27-75)</f>
        <v>7.7030299999999983</v>
      </c>
      <c r="C54" t="str">
        <f t="shared" si="2"/>
        <v/>
      </c>
      <c r="D54" s="6" t="str">
        <f>IF($C54=1,Table!F27,"")</f>
        <v/>
      </c>
      <c r="E54" s="6" t="str">
        <f>IF($C54=1,Table!G27,"")</f>
        <v/>
      </c>
      <c r="F54" s="6" t="str">
        <f>IF($C54=1,Table!H27,"")</f>
        <v/>
      </c>
      <c r="G54" s="6" t="str">
        <f t="shared" si="3"/>
        <v/>
      </c>
      <c r="H54" s="6" t="str">
        <f>IF($C54=1,Table!J27,"")</f>
        <v/>
      </c>
      <c r="I54" s="6" t="str">
        <f>IF($C54=1,Table!K27,"")</f>
        <v/>
      </c>
      <c r="J54" s="6" t="str">
        <f>IF($C54=1,Table!L27,"")</f>
        <v/>
      </c>
      <c r="K54" s="6" t="str">
        <f>IF($C54=1,Table!M27,"")</f>
        <v/>
      </c>
      <c r="L54" s="6" t="str">
        <f>IF($C54=1,Table!N27,"")</f>
        <v/>
      </c>
      <c r="M54" s="41" t="str">
        <f>IF(C54=1,((Table!K27-Table!L27)/NORMSINV(0.3))^2,"")</f>
        <v/>
      </c>
    </row>
    <row r="55" spans="1:13" x14ac:dyDescent="0.2">
      <c r="A55">
        <f t="shared" si="4"/>
        <v>21</v>
      </c>
      <c r="B55" s="55">
        <f>MAX(0,Table!I28-75)</f>
        <v>4.4425499999999971</v>
      </c>
      <c r="C55" t="str">
        <f t="shared" si="2"/>
        <v/>
      </c>
      <c r="D55" s="6" t="str">
        <f>IF($C55=1,Table!F28,"")</f>
        <v/>
      </c>
      <c r="E55" s="6" t="str">
        <f>IF($C55=1,Table!G28,"")</f>
        <v/>
      </c>
      <c r="F55" s="6" t="str">
        <f>IF($C55=1,Table!H28,"")</f>
        <v/>
      </c>
      <c r="G55" s="6" t="str">
        <f t="shared" si="3"/>
        <v/>
      </c>
      <c r="H55" s="6" t="str">
        <f>IF($C55=1,Table!J28,"")</f>
        <v/>
      </c>
      <c r="I55" s="6" t="str">
        <f>IF($C55=1,Table!K28,"")</f>
        <v/>
      </c>
      <c r="J55" s="6" t="str">
        <f>IF($C55=1,Table!L28,"")</f>
        <v/>
      </c>
      <c r="K55" s="6" t="str">
        <f>IF($C55=1,Table!M28,"")</f>
        <v/>
      </c>
      <c r="L55" s="6" t="str">
        <f>IF($C55=1,Table!N28,"")</f>
        <v/>
      </c>
      <c r="M55" s="41" t="str">
        <f>IF(C55=1,((Table!K28-Table!L28)/NORMSINV(0.3))^2,"")</f>
        <v/>
      </c>
    </row>
    <row r="56" spans="1:13" x14ac:dyDescent="0.2">
      <c r="A56">
        <f t="shared" si="4"/>
        <v>22</v>
      </c>
      <c r="B56" s="55">
        <f>MAX(0,Table!I29-75)</f>
        <v>1.9518999999999949</v>
      </c>
      <c r="C56" t="str">
        <f t="shared" si="2"/>
        <v/>
      </c>
      <c r="D56" s="6" t="str">
        <f>IF($C56=1,Table!F29,"")</f>
        <v/>
      </c>
      <c r="E56" s="6" t="str">
        <f>IF($C56=1,Table!G29,"")</f>
        <v/>
      </c>
      <c r="F56" s="6" t="str">
        <f>IF($C56=1,Table!H29,"")</f>
        <v/>
      </c>
      <c r="G56" s="6" t="str">
        <f t="shared" si="3"/>
        <v/>
      </c>
      <c r="H56" s="6" t="str">
        <f>IF($C56=1,Table!J29,"")</f>
        <v/>
      </c>
      <c r="I56" s="6" t="str">
        <f>IF($C56=1,Table!K29,"")</f>
        <v/>
      </c>
      <c r="J56" s="6" t="str">
        <f>IF($C56=1,Table!L29,"")</f>
        <v/>
      </c>
      <c r="K56" s="6" t="str">
        <f>IF($C56=1,Table!M29,"")</f>
        <v/>
      </c>
      <c r="L56" s="6" t="str">
        <f>IF($C56=1,Table!N29,"")</f>
        <v/>
      </c>
      <c r="M56" s="41" t="str">
        <f>IF(C56=1,((Table!K29-Table!L29)/NORMSINV(0.3))^2,"")</f>
        <v/>
      </c>
    </row>
    <row r="57" spans="1:13" x14ac:dyDescent="0.2">
      <c r="A57">
        <f t="shared" si="4"/>
        <v>23</v>
      </c>
      <c r="B57" s="55">
        <f>MAX(0,Table!I30-75)</f>
        <v>0.50637999999999295</v>
      </c>
      <c r="C57" t="str">
        <f t="shared" si="2"/>
        <v/>
      </c>
      <c r="D57" s="6" t="str">
        <f>IF($C57=1,Table!F30,"")</f>
        <v/>
      </c>
      <c r="E57" s="6" t="str">
        <f>IF($C57=1,Table!G30,"")</f>
        <v/>
      </c>
      <c r="F57" s="6" t="str">
        <f>IF($C57=1,Table!H30,"")</f>
        <v/>
      </c>
      <c r="G57" s="6" t="str">
        <f t="shared" si="3"/>
        <v/>
      </c>
      <c r="H57" s="6" t="str">
        <f>IF($C57=1,Table!J30,"")</f>
        <v/>
      </c>
      <c r="I57" s="6" t="str">
        <f>IF($C57=1,Table!K30,"")</f>
        <v/>
      </c>
      <c r="J57" s="6" t="str">
        <f>IF($C57=1,Table!L30,"")</f>
        <v/>
      </c>
      <c r="K57" s="6" t="str">
        <f>IF($C57=1,Table!M30,"")</f>
        <v/>
      </c>
      <c r="L57" s="6" t="str">
        <f>IF($C57=1,Table!N30,"")</f>
        <v/>
      </c>
      <c r="M57" s="41" t="str">
        <f>IF(C57=1,((Table!K30-Table!L30)/NORMSINV(0.3))^2,"")</f>
        <v/>
      </c>
    </row>
    <row r="58" spans="1:13" x14ac:dyDescent="0.2">
      <c r="A58">
        <f t="shared" si="4"/>
        <v>24</v>
      </c>
      <c r="B58" s="55">
        <f>MAX(0,Table!I31-75)</f>
        <v>0</v>
      </c>
      <c r="C58" t="str">
        <f t="shared" si="2"/>
        <v/>
      </c>
      <c r="D58" s="6" t="str">
        <f>IF($C58=1,Table!F31,"")</f>
        <v/>
      </c>
      <c r="E58" s="6" t="str">
        <f>IF($C58=1,Table!G31,"")</f>
        <v/>
      </c>
      <c r="F58" s="6" t="str">
        <f>IF($C58=1,Table!H31,"")</f>
        <v/>
      </c>
      <c r="G58" s="6" t="str">
        <f t="shared" si="3"/>
        <v/>
      </c>
      <c r="H58" s="6" t="str">
        <f>IF($C58=1,Table!J31,"")</f>
        <v/>
      </c>
      <c r="I58" s="6" t="str">
        <f>IF($C58=1,Table!K31,"")</f>
        <v/>
      </c>
      <c r="J58" s="6" t="str">
        <f>IF($C58=1,Table!L31,"")</f>
        <v/>
      </c>
      <c r="K58" s="6" t="str">
        <f>IF($C58=1,Table!M31,"")</f>
        <v/>
      </c>
      <c r="L58" s="6" t="str">
        <f>IF($C58=1,Table!N31,"")</f>
        <v/>
      </c>
      <c r="M58" s="41" t="str">
        <f>IF(C58=1,((Table!K31-Table!L31)/NORMSINV(0.3))^2,"")</f>
        <v/>
      </c>
    </row>
    <row r="59" spans="1:13" x14ac:dyDescent="0.2">
      <c r="B59" s="55"/>
      <c r="D59" s="6">
        <f>AVERAGE(D35:D58)</f>
        <v>69.309217500000003</v>
      </c>
      <c r="E59" s="6">
        <f t="shared" ref="E59:F59" si="5">AVERAGE(E35:E58)</f>
        <v>60.393942000000003</v>
      </c>
      <c r="F59" s="6">
        <f t="shared" si="5"/>
        <v>8.9152754999999999</v>
      </c>
      <c r="G59" s="6"/>
      <c r="H59" s="6"/>
      <c r="I59" s="6"/>
      <c r="J59" s="6"/>
      <c r="K59" s="6"/>
      <c r="L59" s="6"/>
      <c r="M59" s="41"/>
    </row>
    <row r="60" spans="1:13" x14ac:dyDescent="0.2">
      <c r="B60" s="66" t="s">
        <v>2</v>
      </c>
      <c r="C60" t="s">
        <v>226</v>
      </c>
      <c r="D60" s="6">
        <v>15.316939353942871</v>
      </c>
      <c r="E60" s="6">
        <v>10.442051799386434</v>
      </c>
      <c r="F60" s="6">
        <v>4.8748874664306641</v>
      </c>
      <c r="G60" s="6"/>
      <c r="H60" s="6"/>
      <c r="I60" s="6"/>
      <c r="J60" s="6"/>
      <c r="K60" s="6"/>
      <c r="L60" s="6"/>
      <c r="M60" s="41"/>
    </row>
    <row r="61" spans="1:13" x14ac:dyDescent="0.2">
      <c r="B61" s="66" t="s">
        <v>2</v>
      </c>
      <c r="C61" t="s">
        <v>227</v>
      </c>
      <c r="D61" s="6">
        <v>69.309211730957031</v>
      </c>
      <c r="E61" s="6">
        <v>60.39393968414182</v>
      </c>
      <c r="F61" s="6">
        <v>8.9152755737304687</v>
      </c>
      <c r="G61" s="6"/>
      <c r="H61" s="6"/>
      <c r="I61" s="6"/>
      <c r="J61" s="6"/>
      <c r="K61" s="6"/>
      <c r="L61" s="6"/>
      <c r="M61" s="41"/>
    </row>
    <row r="62" spans="1:13" x14ac:dyDescent="0.2">
      <c r="B62" s="66" t="s">
        <v>2</v>
      </c>
      <c r="C62" t="s">
        <v>228</v>
      </c>
      <c r="D62" s="6">
        <v>26.059474945068359</v>
      </c>
      <c r="E62" s="6">
        <v>20.825420680986365</v>
      </c>
      <c r="F62" s="6">
        <v>5.2340540885925293</v>
      </c>
      <c r="G62" s="6"/>
      <c r="H62" s="6"/>
      <c r="I62" s="6"/>
      <c r="J62" s="6"/>
      <c r="K62" s="6"/>
      <c r="L62" s="6"/>
      <c r="M62" s="41"/>
    </row>
    <row r="63" spans="1:13" x14ac:dyDescent="0.2">
      <c r="A63" s="45" t="s">
        <v>254</v>
      </c>
      <c r="D63">
        <f>IF(date="Typical Event Day",VLOOKUP(notice,$C$60:$F$62,2,FALSE),D59)</f>
        <v>69.309211730957031</v>
      </c>
      <c r="E63">
        <f>IF(date="Typical Event Day",VLOOKUP(notice,$C$60:$F$62,3,FALSE),E59)</f>
        <v>60.39393968414182</v>
      </c>
      <c r="F63">
        <f>IF(date="Typical Event Day",VLOOKUP(notice,$C$60:$F$62,4,FALSE),F59)</f>
        <v>8.9152755737304687</v>
      </c>
      <c r="G63" s="6">
        <f>SUM(G35:G58)</f>
        <v>56.655469999999994</v>
      </c>
      <c r="H63">
        <f>NORMINV(0.1,$F63,$M63)</f>
        <v>8.7385540655232194</v>
      </c>
      <c r="I63">
        <f>NORMINV(0.3,$F63,$M63)</f>
        <v>8.842962565029147</v>
      </c>
      <c r="J63">
        <f>NORMINV(0.5,$F63,$M63)</f>
        <v>8.9152755737304687</v>
      </c>
      <c r="K63">
        <f>NORMINV(0.7,$F63,$M63)</f>
        <v>8.9875885824317905</v>
      </c>
      <c r="L63">
        <f>NORMINV(0.9,$F63,$M63)</f>
        <v>9.0919970819377181</v>
      </c>
      <c r="M63" s="55">
        <f>SQRT((1/SUM(C35:C58)^2*SUM(M35:M58)))</f>
        <v>0.13789652555428122</v>
      </c>
    </row>
    <row r="64" spans="1:13" x14ac:dyDescent="0.2">
      <c r="B64" s="55"/>
      <c r="D64" s="6"/>
      <c r="E64" s="6"/>
      <c r="F64" s="6"/>
      <c r="G64" s="6"/>
      <c r="H64" s="6"/>
      <c r="I64" s="6"/>
      <c r="J64" s="6"/>
      <c r="K64" s="6"/>
      <c r="L64" s="6"/>
      <c r="M64" s="41"/>
    </row>
    <row r="65" spans="2:13" x14ac:dyDescent="0.2">
      <c r="B65" s="55"/>
      <c r="D65" s="6"/>
      <c r="E65" s="6"/>
      <c r="F65" s="6"/>
      <c r="G65" s="6"/>
      <c r="H65" s="6"/>
      <c r="I65" s="6"/>
      <c r="J65" s="6"/>
      <c r="K65" s="6"/>
      <c r="L65" s="6"/>
      <c r="M65" s="41"/>
    </row>
    <row r="66" spans="2:13" x14ac:dyDescent="0.2">
      <c r="G66" s="6"/>
      <c r="M66" s="55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757"/>
  <sheetViews>
    <sheetView workbookViewId="0">
      <pane xSplit="7" ySplit="1" topLeftCell="FI2" activePane="bottomRight" state="frozen"/>
      <selection activeCell="D11" sqref="D11"/>
      <selection pane="topRight" activeCell="D11" sqref="D11"/>
      <selection pane="bottomLeft" activeCell="D11" sqref="D11"/>
      <selection pane="bottomRight"/>
    </sheetView>
  </sheetViews>
  <sheetFormatPr defaultRowHeight="12.75" x14ac:dyDescent="0.2"/>
  <cols>
    <col min="1" max="1" width="15.5703125" customWidth="1"/>
    <col min="2" max="2" width="19" customWidth="1"/>
    <col min="3" max="3" width="16.42578125" customWidth="1"/>
    <col min="4" max="4" width="16" customWidth="1"/>
    <col min="5" max="5" width="9" customWidth="1"/>
    <col min="6" max="6" width="11.85546875" customWidth="1"/>
    <col min="7" max="9" width="10" customWidth="1"/>
    <col min="10" max="10" width="9.5703125" bestFit="1" customWidth="1"/>
    <col min="11" max="12" width="10" bestFit="1" customWidth="1"/>
    <col min="13" max="15" width="9.5703125" bestFit="1" customWidth="1"/>
    <col min="16" max="30" width="10.5703125" bestFit="1" customWidth="1"/>
    <col min="31" max="39" width="15.140625" bestFit="1" customWidth="1"/>
    <col min="40" max="54" width="16.28515625" bestFit="1" customWidth="1"/>
    <col min="55" max="63" width="15.140625" bestFit="1" customWidth="1"/>
    <col min="64" max="78" width="16.28515625" bestFit="1" customWidth="1"/>
    <col min="79" max="87" width="15.140625" bestFit="1" customWidth="1"/>
    <col min="88" max="97" width="16.28515625" bestFit="1" customWidth="1"/>
    <col min="98" max="98" width="16.28515625" customWidth="1"/>
    <col min="99" max="102" width="16.28515625" bestFit="1" customWidth="1"/>
    <col min="103" max="111" width="15.140625" bestFit="1" customWidth="1"/>
    <col min="112" max="126" width="16.28515625" bestFit="1" customWidth="1"/>
    <col min="127" max="135" width="15.140625" bestFit="1" customWidth="1"/>
    <col min="136" max="150" width="16.28515625" bestFit="1" customWidth="1"/>
    <col min="151" max="157" width="11" customWidth="1"/>
    <col min="158" max="159" width="11" bestFit="1" customWidth="1"/>
    <col min="160" max="174" width="12" bestFit="1" customWidth="1"/>
    <col min="175" max="175" width="7.42578125" bestFit="1" customWidth="1"/>
    <col min="176" max="176" width="8.28515625" bestFit="1" customWidth="1"/>
    <col min="177" max="177" width="12" bestFit="1" customWidth="1"/>
    <col min="178" max="178" width="16" bestFit="1" customWidth="1"/>
    <col min="179" max="181" width="10.140625" bestFit="1" customWidth="1"/>
  </cols>
  <sheetData>
    <row r="1" spans="1:178" x14ac:dyDescent="0.2">
      <c r="A1" s="70" t="s">
        <v>210</v>
      </c>
      <c r="B1" t="s">
        <v>211</v>
      </c>
      <c r="C1" t="s">
        <v>212</v>
      </c>
      <c r="D1" t="s">
        <v>213</v>
      </c>
      <c r="E1" t="s">
        <v>214</v>
      </c>
      <c r="F1" t="s">
        <v>215</v>
      </c>
      <c r="G1" t="s">
        <v>167</v>
      </c>
      <c r="H1" t="s">
        <v>168</v>
      </c>
      <c r="I1" t="s">
        <v>169</v>
      </c>
      <c r="J1" t="s">
        <v>170</v>
      </c>
      <c r="K1" t="s">
        <v>171</v>
      </c>
      <c r="L1" t="s">
        <v>172</v>
      </c>
      <c r="M1" t="s">
        <v>173</v>
      </c>
      <c r="N1" t="s">
        <v>174</v>
      </c>
      <c r="O1" t="s">
        <v>175</v>
      </c>
      <c r="P1" t="s">
        <v>176</v>
      </c>
      <c r="Q1" t="s">
        <v>177</v>
      </c>
      <c r="R1" t="s">
        <v>178</v>
      </c>
      <c r="S1" t="s">
        <v>179</v>
      </c>
      <c r="T1" t="s">
        <v>180</v>
      </c>
      <c r="U1" t="s">
        <v>181</v>
      </c>
      <c r="V1" t="s">
        <v>182</v>
      </c>
      <c r="W1" t="s">
        <v>183</v>
      </c>
      <c r="X1" t="s">
        <v>184</v>
      </c>
      <c r="Y1" t="s">
        <v>185</v>
      </c>
      <c r="Z1" t="s">
        <v>186</v>
      </c>
      <c r="AA1" t="s">
        <v>187</v>
      </c>
      <c r="AB1" t="s">
        <v>188</v>
      </c>
      <c r="AC1" t="s">
        <v>189</v>
      </c>
      <c r="AD1" t="s">
        <v>190</v>
      </c>
      <c r="AE1" t="s">
        <v>22</v>
      </c>
      <c r="AF1" t="s">
        <v>23</v>
      </c>
      <c r="AG1" t="s">
        <v>24</v>
      </c>
      <c r="AH1" t="s">
        <v>25</v>
      </c>
      <c r="AI1" t="s">
        <v>26</v>
      </c>
      <c r="AJ1" t="s">
        <v>27</v>
      </c>
      <c r="AK1" t="s">
        <v>28</v>
      </c>
      <c r="AL1" t="s">
        <v>29</v>
      </c>
      <c r="AM1" t="s">
        <v>30</v>
      </c>
      <c r="AN1" t="s">
        <v>31</v>
      </c>
      <c r="AO1" t="s">
        <v>32</v>
      </c>
      <c r="AP1" t="s">
        <v>33</v>
      </c>
      <c r="AQ1" t="s">
        <v>34</v>
      </c>
      <c r="AR1" t="s">
        <v>35</v>
      </c>
      <c r="AS1" t="s">
        <v>36</v>
      </c>
      <c r="AT1" t="s">
        <v>37</v>
      </c>
      <c r="AU1" t="s">
        <v>38</v>
      </c>
      <c r="AV1" t="s">
        <v>39</v>
      </c>
      <c r="AW1" t="s">
        <v>40</v>
      </c>
      <c r="AX1" t="s">
        <v>41</v>
      </c>
      <c r="AY1" t="s">
        <v>42</v>
      </c>
      <c r="AZ1" t="s">
        <v>43</v>
      </c>
      <c r="BA1" t="s">
        <v>44</v>
      </c>
      <c r="BB1" t="s">
        <v>45</v>
      </c>
      <c r="BC1" t="s">
        <v>46</v>
      </c>
      <c r="BD1" t="s">
        <v>47</v>
      </c>
      <c r="BE1" t="s">
        <v>48</v>
      </c>
      <c r="BF1" t="s">
        <v>49</v>
      </c>
      <c r="BG1" t="s">
        <v>50</v>
      </c>
      <c r="BH1" t="s">
        <v>51</v>
      </c>
      <c r="BI1" t="s">
        <v>52</v>
      </c>
      <c r="BJ1" t="s">
        <v>53</v>
      </c>
      <c r="BK1" t="s">
        <v>54</v>
      </c>
      <c r="BL1" t="s">
        <v>55</v>
      </c>
      <c r="BM1" t="s">
        <v>56</v>
      </c>
      <c r="BN1" t="s">
        <v>57</v>
      </c>
      <c r="BO1" t="s">
        <v>58</v>
      </c>
      <c r="BP1" t="s">
        <v>59</v>
      </c>
      <c r="BQ1" t="s">
        <v>60</v>
      </c>
      <c r="BR1" t="s">
        <v>61</v>
      </c>
      <c r="BS1" t="s">
        <v>62</v>
      </c>
      <c r="BT1" t="s">
        <v>63</v>
      </c>
      <c r="BU1" t="s">
        <v>64</v>
      </c>
      <c r="BV1" t="s">
        <v>65</v>
      </c>
      <c r="BW1" t="s">
        <v>66</v>
      </c>
      <c r="BX1" t="s">
        <v>67</v>
      </c>
      <c r="BY1" t="s">
        <v>68</v>
      </c>
      <c r="BZ1" t="s">
        <v>69</v>
      </c>
      <c r="CA1" t="s">
        <v>70</v>
      </c>
      <c r="CB1" t="s">
        <v>71</v>
      </c>
      <c r="CC1" t="s">
        <v>72</v>
      </c>
      <c r="CD1" t="s">
        <v>73</v>
      </c>
      <c r="CE1" t="s">
        <v>74</v>
      </c>
      <c r="CF1" t="s">
        <v>75</v>
      </c>
      <c r="CG1" t="s">
        <v>76</v>
      </c>
      <c r="CH1" t="s">
        <v>77</v>
      </c>
      <c r="CI1" t="s">
        <v>78</v>
      </c>
      <c r="CJ1" t="s">
        <v>79</v>
      </c>
      <c r="CK1" t="s">
        <v>80</v>
      </c>
      <c r="CL1" t="s">
        <v>81</v>
      </c>
      <c r="CM1" t="s">
        <v>82</v>
      </c>
      <c r="CN1" t="s">
        <v>83</v>
      </c>
      <c r="CO1" t="s">
        <v>84</v>
      </c>
      <c r="CP1" t="s">
        <v>85</v>
      </c>
      <c r="CQ1" t="s">
        <v>86</v>
      </c>
      <c r="CR1" t="s">
        <v>87</v>
      </c>
      <c r="CS1" t="s">
        <v>88</v>
      </c>
      <c r="CT1" t="s">
        <v>89</v>
      </c>
      <c r="CU1" t="s">
        <v>90</v>
      </c>
      <c r="CV1" t="s">
        <v>91</v>
      </c>
      <c r="CW1" t="s">
        <v>92</v>
      </c>
      <c r="CX1" t="s">
        <v>93</v>
      </c>
      <c r="CY1" t="s">
        <v>94</v>
      </c>
      <c r="CZ1" t="s">
        <v>95</v>
      </c>
      <c r="DA1" t="s">
        <v>96</v>
      </c>
      <c r="DB1" t="s">
        <v>97</v>
      </c>
      <c r="DC1" t="s">
        <v>98</v>
      </c>
      <c r="DD1" t="s">
        <v>99</v>
      </c>
      <c r="DE1" t="s">
        <v>100</v>
      </c>
      <c r="DF1" t="s">
        <v>101</v>
      </c>
      <c r="DG1" t="s">
        <v>102</v>
      </c>
      <c r="DH1" t="s">
        <v>103</v>
      </c>
      <c r="DI1" t="s">
        <v>104</v>
      </c>
      <c r="DJ1" t="s">
        <v>105</v>
      </c>
      <c r="DK1" t="s">
        <v>106</v>
      </c>
      <c r="DL1" t="s">
        <v>107</v>
      </c>
      <c r="DM1" t="s">
        <v>108</v>
      </c>
      <c r="DN1" t="s">
        <v>109</v>
      </c>
      <c r="DO1" t="s">
        <v>110</v>
      </c>
      <c r="DP1" t="s">
        <v>111</v>
      </c>
      <c r="DQ1" t="s">
        <v>112</v>
      </c>
      <c r="DR1" t="s">
        <v>113</v>
      </c>
      <c r="DS1" t="s">
        <v>114</v>
      </c>
      <c r="DT1" t="s">
        <v>115</v>
      </c>
      <c r="DU1" t="s">
        <v>116</v>
      </c>
      <c r="DV1" t="s">
        <v>117</v>
      </c>
      <c r="DW1" t="s">
        <v>118</v>
      </c>
      <c r="DX1" t="s">
        <v>119</v>
      </c>
      <c r="DY1" t="s">
        <v>120</v>
      </c>
      <c r="DZ1" t="s">
        <v>121</v>
      </c>
      <c r="EA1" t="s">
        <v>122</v>
      </c>
      <c r="EB1" t="s">
        <v>123</v>
      </c>
      <c r="EC1" t="s">
        <v>124</v>
      </c>
      <c r="ED1" t="s">
        <v>125</v>
      </c>
      <c r="EE1" t="s">
        <v>126</v>
      </c>
      <c r="EF1" t="s">
        <v>127</v>
      </c>
      <c r="EG1" t="s">
        <v>128</v>
      </c>
      <c r="EH1" t="s">
        <v>129</v>
      </c>
      <c r="EI1" t="s">
        <v>130</v>
      </c>
      <c r="EJ1" t="s">
        <v>131</v>
      </c>
      <c r="EK1" t="s">
        <v>132</v>
      </c>
      <c r="EL1" t="s">
        <v>133</v>
      </c>
      <c r="EM1" t="s">
        <v>134</v>
      </c>
      <c r="EN1" t="s">
        <v>135</v>
      </c>
      <c r="EO1" t="s">
        <v>136</v>
      </c>
      <c r="EP1" t="s">
        <v>137</v>
      </c>
      <c r="EQ1" t="s">
        <v>138</v>
      </c>
      <c r="ER1" t="s">
        <v>139</v>
      </c>
      <c r="ES1" t="s">
        <v>140</v>
      </c>
      <c r="ET1" t="s">
        <v>141</v>
      </c>
      <c r="EU1" t="s">
        <v>142</v>
      </c>
      <c r="EV1" t="s">
        <v>143</v>
      </c>
      <c r="EW1" t="s">
        <v>144</v>
      </c>
      <c r="EX1" t="s">
        <v>145</v>
      </c>
      <c r="EY1" t="s">
        <v>146</v>
      </c>
      <c r="EZ1" t="s">
        <v>147</v>
      </c>
      <c r="FA1" t="s">
        <v>148</v>
      </c>
      <c r="FB1" t="s">
        <v>149</v>
      </c>
      <c r="FC1" t="s">
        <v>150</v>
      </c>
      <c r="FD1" t="s">
        <v>151</v>
      </c>
      <c r="FE1" t="s">
        <v>152</v>
      </c>
      <c r="FF1" t="s">
        <v>153</v>
      </c>
      <c r="FG1" t="s">
        <v>154</v>
      </c>
      <c r="FH1" t="s">
        <v>155</v>
      </c>
      <c r="FI1" t="s">
        <v>156</v>
      </c>
      <c r="FJ1" t="s">
        <v>157</v>
      </c>
      <c r="FK1" t="s">
        <v>158</v>
      </c>
      <c r="FL1" t="s">
        <v>159</v>
      </c>
      <c r="FM1" t="s">
        <v>160</v>
      </c>
      <c r="FN1" t="s">
        <v>161</v>
      </c>
      <c r="FO1" t="s">
        <v>162</v>
      </c>
      <c r="FP1" t="s">
        <v>163</v>
      </c>
      <c r="FQ1" t="s">
        <v>164</v>
      </c>
      <c r="FR1" t="s">
        <v>165</v>
      </c>
      <c r="FS1" t="s">
        <v>251</v>
      </c>
      <c r="FT1" t="s">
        <v>223</v>
      </c>
      <c r="FU1" t="s">
        <v>224</v>
      </c>
      <c r="FV1" t="s">
        <v>222</v>
      </c>
    </row>
    <row r="2" spans="1:178" x14ac:dyDescent="0.2">
      <c r="A2" t="s">
        <v>1</v>
      </c>
      <c r="B2" t="s">
        <v>226</v>
      </c>
      <c r="C2" t="s">
        <v>202</v>
      </c>
      <c r="D2">
        <v>41432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</row>
    <row r="3" spans="1:178" x14ac:dyDescent="0.2">
      <c r="A3" t="s">
        <v>1</v>
      </c>
      <c r="B3" t="s">
        <v>226</v>
      </c>
      <c r="C3" t="s">
        <v>202</v>
      </c>
      <c r="D3">
        <v>41456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6</v>
      </c>
      <c r="FV3">
        <v>0.33909230000000001</v>
      </c>
    </row>
    <row r="4" spans="1:178" x14ac:dyDescent="0.2">
      <c r="A4" t="s">
        <v>1</v>
      </c>
      <c r="B4" t="s">
        <v>226</v>
      </c>
      <c r="C4" t="s">
        <v>202</v>
      </c>
      <c r="D4">
        <v>41457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6</v>
      </c>
      <c r="FV4">
        <v>0.35210039999999998</v>
      </c>
    </row>
    <row r="5" spans="1:178" x14ac:dyDescent="0.2">
      <c r="A5" t="s">
        <v>1</v>
      </c>
      <c r="B5" t="s">
        <v>226</v>
      </c>
      <c r="C5" t="s">
        <v>202</v>
      </c>
      <c r="D5">
        <v>41458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6</v>
      </c>
      <c r="FV5">
        <v>0.35356510000000002</v>
      </c>
    </row>
    <row r="6" spans="1:178" x14ac:dyDescent="0.2">
      <c r="A6" t="s">
        <v>1</v>
      </c>
      <c r="B6" t="s">
        <v>226</v>
      </c>
      <c r="C6" t="s">
        <v>202</v>
      </c>
      <c r="D6">
        <v>41526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4</v>
      </c>
      <c r="FV6">
        <v>0.4348805</v>
      </c>
    </row>
    <row r="7" spans="1:178" x14ac:dyDescent="0.2">
      <c r="A7" t="s">
        <v>1</v>
      </c>
      <c r="B7" t="s">
        <v>226</v>
      </c>
      <c r="C7" t="s">
        <v>202</v>
      </c>
      <c r="D7">
        <v>41527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</row>
    <row r="8" spans="1:178" x14ac:dyDescent="0.2">
      <c r="A8" t="s">
        <v>1</v>
      </c>
      <c r="B8" t="s">
        <v>226</v>
      </c>
      <c r="C8" t="s">
        <v>202</v>
      </c>
      <c r="D8" t="s">
        <v>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5.5</v>
      </c>
      <c r="FV8">
        <v>0.36990960000000001</v>
      </c>
    </row>
    <row r="9" spans="1:178" x14ac:dyDescent="0.2">
      <c r="A9" t="s">
        <v>1</v>
      </c>
      <c r="B9" t="s">
        <v>226</v>
      </c>
      <c r="C9" t="s">
        <v>204</v>
      </c>
      <c r="D9">
        <v>41432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</row>
    <row r="10" spans="1:178" x14ac:dyDescent="0.2">
      <c r="A10" t="s">
        <v>1</v>
      </c>
      <c r="B10" t="s">
        <v>226</v>
      </c>
      <c r="C10" t="s">
        <v>204</v>
      </c>
      <c r="D10">
        <v>41456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15</v>
      </c>
      <c r="FV10">
        <v>0.42365380000000002</v>
      </c>
    </row>
    <row r="11" spans="1:178" x14ac:dyDescent="0.2">
      <c r="A11" t="s">
        <v>1</v>
      </c>
      <c r="B11" t="s">
        <v>226</v>
      </c>
      <c r="C11" t="s">
        <v>204</v>
      </c>
      <c r="D11">
        <v>41457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15</v>
      </c>
      <c r="FV11">
        <v>0.41542950000000001</v>
      </c>
    </row>
    <row r="12" spans="1:178" x14ac:dyDescent="0.2">
      <c r="A12" t="s">
        <v>1</v>
      </c>
      <c r="B12" t="s">
        <v>226</v>
      </c>
      <c r="C12" t="s">
        <v>204</v>
      </c>
      <c r="D12">
        <v>41458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15</v>
      </c>
      <c r="FV12">
        <v>0.40845969999999998</v>
      </c>
    </row>
    <row r="13" spans="1:178" x14ac:dyDescent="0.2">
      <c r="A13" t="s">
        <v>1</v>
      </c>
      <c r="B13" t="s">
        <v>226</v>
      </c>
      <c r="C13" t="s">
        <v>204</v>
      </c>
      <c r="D13">
        <v>41526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18</v>
      </c>
      <c r="FV13">
        <v>0.364006</v>
      </c>
    </row>
    <row r="14" spans="1:178" x14ac:dyDescent="0.2">
      <c r="A14" t="s">
        <v>1</v>
      </c>
      <c r="B14" t="s">
        <v>226</v>
      </c>
      <c r="C14" t="s">
        <v>204</v>
      </c>
      <c r="D14">
        <v>41527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5</v>
      </c>
      <c r="FV14">
        <v>0.99903240000000004</v>
      </c>
    </row>
    <row r="15" spans="1:178" x14ac:dyDescent="0.2">
      <c r="A15" t="s">
        <v>1</v>
      </c>
      <c r="B15" t="s">
        <v>226</v>
      </c>
      <c r="C15" t="s">
        <v>204</v>
      </c>
      <c r="D15" t="s">
        <v>2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15.75</v>
      </c>
      <c r="FV15">
        <v>0.4028873</v>
      </c>
    </row>
    <row r="16" spans="1:178" x14ac:dyDescent="0.2">
      <c r="A16" t="s">
        <v>1</v>
      </c>
      <c r="B16" t="s">
        <v>226</v>
      </c>
      <c r="C16" t="s">
        <v>1</v>
      </c>
      <c r="D16">
        <v>41432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</row>
    <row r="17" spans="1:178" x14ac:dyDescent="0.2">
      <c r="A17" t="s">
        <v>1</v>
      </c>
      <c r="B17" t="s">
        <v>226</v>
      </c>
      <c r="C17" t="s">
        <v>1</v>
      </c>
      <c r="D17">
        <v>41456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23</v>
      </c>
      <c r="FV17">
        <v>0.41496949999999999</v>
      </c>
    </row>
    <row r="18" spans="1:178" x14ac:dyDescent="0.2">
      <c r="A18" t="s">
        <v>1</v>
      </c>
      <c r="B18" t="s">
        <v>226</v>
      </c>
      <c r="C18" t="s">
        <v>1</v>
      </c>
      <c r="D18">
        <v>41457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23</v>
      </c>
      <c r="FV18">
        <v>0.40516239999999998</v>
      </c>
    </row>
    <row r="19" spans="1:178" x14ac:dyDescent="0.2">
      <c r="A19" t="s">
        <v>1</v>
      </c>
      <c r="B19" t="s">
        <v>226</v>
      </c>
      <c r="C19" t="s">
        <v>1</v>
      </c>
      <c r="D19">
        <v>41458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23</v>
      </c>
      <c r="FV19">
        <v>0.3988294</v>
      </c>
    </row>
    <row r="20" spans="1:178" x14ac:dyDescent="0.2">
      <c r="A20" t="s">
        <v>1</v>
      </c>
      <c r="B20" t="s">
        <v>226</v>
      </c>
      <c r="C20" t="s">
        <v>1</v>
      </c>
      <c r="D20">
        <v>41526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23</v>
      </c>
      <c r="FV20">
        <v>0.35983409999999999</v>
      </c>
    </row>
    <row r="21" spans="1:178" x14ac:dyDescent="0.2">
      <c r="A21" t="s">
        <v>1</v>
      </c>
      <c r="B21" t="s">
        <v>226</v>
      </c>
      <c r="C21" t="s">
        <v>1</v>
      </c>
      <c r="D21">
        <v>41527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6</v>
      </c>
      <c r="FV21">
        <v>0.97928720000000002</v>
      </c>
    </row>
    <row r="22" spans="1:178" x14ac:dyDescent="0.2">
      <c r="A22" t="s">
        <v>1</v>
      </c>
      <c r="B22" t="s">
        <v>226</v>
      </c>
      <c r="C22" t="s">
        <v>1</v>
      </c>
      <c r="D22" t="s">
        <v>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23</v>
      </c>
      <c r="FV22">
        <v>0.39469890000000002</v>
      </c>
    </row>
    <row r="23" spans="1:178" x14ac:dyDescent="0.2">
      <c r="A23" t="s">
        <v>1</v>
      </c>
      <c r="B23" t="s">
        <v>226</v>
      </c>
      <c r="C23" t="s">
        <v>203</v>
      </c>
      <c r="D23">
        <v>41432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</row>
    <row r="24" spans="1:178" x14ac:dyDescent="0.2">
      <c r="A24" t="s">
        <v>1</v>
      </c>
      <c r="B24" t="s">
        <v>226</v>
      </c>
      <c r="C24" t="s">
        <v>203</v>
      </c>
      <c r="D24">
        <v>41456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2</v>
      </c>
      <c r="FV24">
        <v>1</v>
      </c>
    </row>
    <row r="25" spans="1:178" x14ac:dyDescent="0.2">
      <c r="A25" t="s">
        <v>1</v>
      </c>
      <c r="B25" t="s">
        <v>226</v>
      </c>
      <c r="C25" t="s">
        <v>203</v>
      </c>
      <c r="D25">
        <v>41457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2</v>
      </c>
      <c r="FV25">
        <v>1</v>
      </c>
    </row>
    <row r="26" spans="1:178" x14ac:dyDescent="0.2">
      <c r="A26" t="s">
        <v>1</v>
      </c>
      <c r="B26" t="s">
        <v>226</v>
      </c>
      <c r="C26" t="s">
        <v>203</v>
      </c>
      <c r="D26">
        <v>41458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2</v>
      </c>
      <c r="FV26">
        <v>1</v>
      </c>
    </row>
    <row r="27" spans="1:178" x14ac:dyDescent="0.2">
      <c r="A27" t="s">
        <v>1</v>
      </c>
      <c r="B27" t="s">
        <v>226</v>
      </c>
      <c r="C27" t="s">
        <v>203</v>
      </c>
      <c r="D27">
        <v>41526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1</v>
      </c>
      <c r="FV27">
        <v>1</v>
      </c>
    </row>
    <row r="28" spans="1:178" x14ac:dyDescent="0.2">
      <c r="A28" t="s">
        <v>1</v>
      </c>
      <c r="B28" t="s">
        <v>226</v>
      </c>
      <c r="C28" t="s">
        <v>203</v>
      </c>
      <c r="D28">
        <v>41527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1</v>
      </c>
      <c r="FV28">
        <v>1</v>
      </c>
    </row>
    <row r="29" spans="1:178" x14ac:dyDescent="0.2">
      <c r="A29" t="s">
        <v>1</v>
      </c>
      <c r="B29" t="s">
        <v>226</v>
      </c>
      <c r="C29" t="s">
        <v>203</v>
      </c>
      <c r="D29" t="s">
        <v>2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1.75</v>
      </c>
      <c r="FV29">
        <v>1</v>
      </c>
    </row>
    <row r="30" spans="1:178" x14ac:dyDescent="0.2">
      <c r="A30" t="s">
        <v>1</v>
      </c>
      <c r="B30" t="s">
        <v>227</v>
      </c>
      <c r="C30" t="s">
        <v>202</v>
      </c>
      <c r="D30">
        <v>41432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20</v>
      </c>
      <c r="FV30">
        <v>0.1063041</v>
      </c>
    </row>
    <row r="31" spans="1:178" x14ac:dyDescent="0.2">
      <c r="A31" t="s">
        <v>1</v>
      </c>
      <c r="B31" t="s">
        <v>227</v>
      </c>
      <c r="C31" t="s">
        <v>202</v>
      </c>
      <c r="D31">
        <v>41456</v>
      </c>
      <c r="E31">
        <v>216</v>
      </c>
      <c r="F31">
        <v>216</v>
      </c>
      <c r="G31">
        <v>6.7801080000000002</v>
      </c>
      <c r="H31">
        <v>6.2787490000000004</v>
      </c>
      <c r="I31">
        <v>6.0840540000000001</v>
      </c>
      <c r="J31">
        <v>6.0719989999999999</v>
      </c>
      <c r="K31">
        <v>6.4018810000000004</v>
      </c>
      <c r="L31">
        <v>6.764589</v>
      </c>
      <c r="M31">
        <v>7.3406479999999998</v>
      </c>
      <c r="N31">
        <v>8.8742479999999997</v>
      </c>
      <c r="O31">
        <v>11.521050000000001</v>
      </c>
      <c r="P31">
        <v>13.02347</v>
      </c>
      <c r="Q31">
        <v>13.68749</v>
      </c>
      <c r="R31">
        <v>14.56259</v>
      </c>
      <c r="S31">
        <v>15.13504</v>
      </c>
      <c r="T31">
        <v>15.555730000000001</v>
      </c>
      <c r="U31">
        <v>15.82795</v>
      </c>
      <c r="V31">
        <v>15.836510000000001</v>
      </c>
      <c r="W31">
        <v>15.80387</v>
      </c>
      <c r="X31">
        <v>15.795769999999999</v>
      </c>
      <c r="Y31">
        <v>15.83433</v>
      </c>
      <c r="Z31">
        <v>15.526339999999999</v>
      </c>
      <c r="AA31">
        <v>14.630839999999999</v>
      </c>
      <c r="AB31">
        <v>12.02206</v>
      </c>
      <c r="AC31">
        <v>9.0843939999999996</v>
      </c>
      <c r="AD31">
        <v>7.7374020000000003</v>
      </c>
      <c r="AE31">
        <v>6.8903000000000002E-3</v>
      </c>
      <c r="AF31">
        <v>4.4679900000000002E-2</v>
      </c>
      <c r="AG31">
        <v>4.2921399999999998E-2</v>
      </c>
      <c r="AH31">
        <v>2.4306000000000002E-3</v>
      </c>
      <c r="AI31">
        <v>-6.0159700000000003E-2</v>
      </c>
      <c r="AJ31">
        <v>-4.9583799999999997E-2</v>
      </c>
      <c r="AK31">
        <v>0.13078709999999999</v>
      </c>
      <c r="AL31">
        <v>-0.13233049999999999</v>
      </c>
      <c r="AM31">
        <v>-0.14907609999999999</v>
      </c>
      <c r="AN31">
        <v>-0.163878</v>
      </c>
      <c r="AO31">
        <v>-0.21511140000000001</v>
      </c>
      <c r="AP31">
        <v>-0.19898650000000001</v>
      </c>
      <c r="AQ31">
        <v>-0.14342849999999999</v>
      </c>
      <c r="AR31">
        <v>-0.54222870000000001</v>
      </c>
      <c r="AS31">
        <v>-1.1255980000000001</v>
      </c>
      <c r="AT31">
        <v>1.3476189999999999</v>
      </c>
      <c r="AU31">
        <v>1.0390140000000001</v>
      </c>
      <c r="AV31">
        <v>1.4623409999999999</v>
      </c>
      <c r="AW31">
        <v>1.221795</v>
      </c>
      <c r="AX31">
        <v>-0.2034078</v>
      </c>
      <c r="AY31">
        <v>-3.0076999999999999E-3</v>
      </c>
      <c r="AZ31">
        <v>-0.1176715</v>
      </c>
      <c r="BA31">
        <v>-3.38742E-2</v>
      </c>
      <c r="BB31">
        <v>-0.10691879999999999</v>
      </c>
      <c r="BC31">
        <v>2.4551099999999999E-2</v>
      </c>
      <c r="BD31">
        <v>6.1357099999999998E-2</v>
      </c>
      <c r="BE31">
        <v>5.83546E-2</v>
      </c>
      <c r="BF31">
        <v>1.73957E-2</v>
      </c>
      <c r="BG31">
        <v>-4.3555900000000002E-2</v>
      </c>
      <c r="BH31">
        <v>-2.8397200000000001E-2</v>
      </c>
      <c r="BI31">
        <v>0.15158730000000001</v>
      </c>
      <c r="BJ31">
        <v>-0.1113281</v>
      </c>
      <c r="BK31">
        <v>-0.12691479999999999</v>
      </c>
      <c r="BL31">
        <v>-0.1407689</v>
      </c>
      <c r="BM31">
        <v>-0.1930019</v>
      </c>
      <c r="BN31">
        <v>-0.17627889999999999</v>
      </c>
      <c r="BO31">
        <v>-0.1192994</v>
      </c>
      <c r="BP31">
        <v>-0.51691969999999998</v>
      </c>
      <c r="BQ31">
        <v>-1.09999</v>
      </c>
      <c r="BR31">
        <v>1.3706560000000001</v>
      </c>
      <c r="BS31">
        <v>1.062929</v>
      </c>
      <c r="BT31">
        <v>1.4879439999999999</v>
      </c>
      <c r="BU31">
        <v>1.2467699999999999</v>
      </c>
      <c r="BV31">
        <v>-0.17425850000000001</v>
      </c>
      <c r="BW31">
        <v>2.0161399999999999E-2</v>
      </c>
      <c r="BX31">
        <v>-9.4985E-2</v>
      </c>
      <c r="BY31">
        <v>-1.9999000000000002E-3</v>
      </c>
      <c r="BZ31">
        <v>-7.9339400000000004E-2</v>
      </c>
      <c r="CA31">
        <v>3.67829E-2</v>
      </c>
      <c r="CB31">
        <v>7.2907700000000006E-2</v>
      </c>
      <c r="CC31">
        <v>6.9043599999999997E-2</v>
      </c>
      <c r="CD31">
        <v>2.7760400000000001E-2</v>
      </c>
      <c r="CE31">
        <v>-3.2056099999999997E-2</v>
      </c>
      <c r="CF31">
        <v>-1.37234E-2</v>
      </c>
      <c r="CG31">
        <v>0.16599349999999999</v>
      </c>
      <c r="CH31">
        <v>-9.6781800000000001E-2</v>
      </c>
      <c r="CI31">
        <v>-0.1115659</v>
      </c>
      <c r="CJ31">
        <v>-0.1247635</v>
      </c>
      <c r="CK31">
        <v>-0.17768890000000001</v>
      </c>
      <c r="CL31">
        <v>-0.16055179999999999</v>
      </c>
      <c r="CM31">
        <v>-0.1025877</v>
      </c>
      <c r="CN31">
        <v>-0.49939080000000002</v>
      </c>
      <c r="CO31">
        <v>-1.082254</v>
      </c>
      <c r="CP31">
        <v>1.386611</v>
      </c>
      <c r="CQ31">
        <v>1.079493</v>
      </c>
      <c r="CR31">
        <v>1.5056769999999999</v>
      </c>
      <c r="CS31">
        <v>1.2640670000000001</v>
      </c>
      <c r="CT31">
        <v>-0.1540697</v>
      </c>
      <c r="CU31">
        <v>3.6208299999999999E-2</v>
      </c>
      <c r="CV31">
        <v>-7.9272300000000004E-2</v>
      </c>
      <c r="CW31">
        <v>2.0076199999999999E-2</v>
      </c>
      <c r="CX31">
        <v>-6.0237899999999997E-2</v>
      </c>
      <c r="CY31">
        <v>4.9014700000000001E-2</v>
      </c>
      <c r="CZ31">
        <v>8.4458400000000003E-2</v>
      </c>
      <c r="DA31">
        <v>7.9732600000000001E-2</v>
      </c>
      <c r="DB31">
        <v>3.8125199999999998E-2</v>
      </c>
      <c r="DC31">
        <v>-2.05563E-2</v>
      </c>
      <c r="DD31">
        <v>9.5040000000000001E-4</v>
      </c>
      <c r="DE31">
        <v>0.18039959999999999</v>
      </c>
      <c r="DF31">
        <v>-8.2235600000000006E-2</v>
      </c>
      <c r="DG31">
        <v>-9.6216999999999997E-2</v>
      </c>
      <c r="DH31">
        <v>-0.1087582</v>
      </c>
      <c r="DI31">
        <v>-0.16237599999999999</v>
      </c>
      <c r="DJ31">
        <v>-0.1448246</v>
      </c>
      <c r="DK31">
        <v>-8.5875900000000005E-2</v>
      </c>
      <c r="DL31">
        <v>-0.48186180000000001</v>
      </c>
      <c r="DM31">
        <v>-1.0645180000000001</v>
      </c>
      <c r="DN31">
        <v>1.402566</v>
      </c>
      <c r="DO31">
        <v>1.0960570000000001</v>
      </c>
      <c r="DP31">
        <v>1.523409</v>
      </c>
      <c r="DQ31">
        <v>1.2813639999999999</v>
      </c>
      <c r="DR31">
        <v>-0.1338809</v>
      </c>
      <c r="DS31">
        <v>5.2255099999999999E-2</v>
      </c>
      <c r="DT31">
        <v>-6.3559699999999997E-2</v>
      </c>
      <c r="DU31">
        <v>4.2152200000000001E-2</v>
      </c>
      <c r="DV31">
        <v>-4.1136399999999997E-2</v>
      </c>
      <c r="DW31">
        <v>6.6675499999999999E-2</v>
      </c>
      <c r="DX31">
        <v>0.10113560000000001</v>
      </c>
      <c r="DY31">
        <v>9.5165899999999998E-2</v>
      </c>
      <c r="DZ31">
        <v>5.30903E-2</v>
      </c>
      <c r="EA31">
        <v>-3.9524E-3</v>
      </c>
      <c r="EB31">
        <v>2.2137E-2</v>
      </c>
      <c r="EC31">
        <v>0.20119980000000001</v>
      </c>
      <c r="ED31">
        <v>-6.1233099999999999E-2</v>
      </c>
      <c r="EE31">
        <v>-7.4055700000000002E-2</v>
      </c>
      <c r="EF31">
        <v>-8.5649000000000003E-2</v>
      </c>
      <c r="EG31">
        <v>-0.14026649999999999</v>
      </c>
      <c r="EH31">
        <v>-0.122117</v>
      </c>
      <c r="EI31">
        <v>-6.1746799999999998E-2</v>
      </c>
      <c r="EJ31">
        <v>-0.45655279999999998</v>
      </c>
      <c r="EK31">
        <v>-1.03891</v>
      </c>
      <c r="EL31">
        <v>1.425603</v>
      </c>
      <c r="EM31">
        <v>1.119972</v>
      </c>
      <c r="EN31">
        <v>1.549013</v>
      </c>
      <c r="EO31">
        <v>1.306338</v>
      </c>
      <c r="EP31">
        <v>-0.10473150000000001</v>
      </c>
      <c r="EQ31">
        <v>7.5424199999999997E-2</v>
      </c>
      <c r="ER31">
        <v>-4.0873100000000002E-2</v>
      </c>
      <c r="ES31">
        <v>7.4026499999999995E-2</v>
      </c>
      <c r="ET31">
        <v>-1.3557E-2</v>
      </c>
      <c r="EU31">
        <v>70.508610000000004</v>
      </c>
      <c r="EV31">
        <v>69.542289999999994</v>
      </c>
      <c r="EW31">
        <v>68.636930000000007</v>
      </c>
      <c r="EX31">
        <v>68.001400000000004</v>
      </c>
      <c r="EY31">
        <v>67.410619999999994</v>
      </c>
      <c r="EZ31">
        <v>66.832610000000003</v>
      </c>
      <c r="FA31">
        <v>66.625839999999997</v>
      </c>
      <c r="FB31">
        <v>69.346310000000003</v>
      </c>
      <c r="FC31">
        <v>73.462389999999999</v>
      </c>
      <c r="FD31">
        <v>77.273970000000006</v>
      </c>
      <c r="FE31">
        <v>81.376270000000005</v>
      </c>
      <c r="FF31">
        <v>85.220770000000002</v>
      </c>
      <c r="FG31">
        <v>88.09742</v>
      </c>
      <c r="FH31">
        <v>89.911169999999998</v>
      </c>
      <c r="FI31">
        <v>91.432019999999994</v>
      </c>
      <c r="FJ31">
        <v>91.16207</v>
      </c>
      <c r="FK31">
        <v>90.749269999999996</v>
      </c>
      <c r="FL31">
        <v>89.402900000000002</v>
      </c>
      <c r="FM31">
        <v>87.247780000000006</v>
      </c>
      <c r="FN31">
        <v>83.714529999999996</v>
      </c>
      <c r="FO31">
        <v>79.615229999999997</v>
      </c>
      <c r="FP31">
        <v>76.195689999999999</v>
      </c>
      <c r="FQ31">
        <v>75.032880000000006</v>
      </c>
      <c r="FR31">
        <v>73.740499999999997</v>
      </c>
      <c r="FS31">
        <v>0</v>
      </c>
      <c r="FT31">
        <v>1</v>
      </c>
      <c r="FU31">
        <v>216</v>
      </c>
      <c r="FV31">
        <v>1.45656E-2</v>
      </c>
    </row>
    <row r="32" spans="1:178" x14ac:dyDescent="0.2">
      <c r="A32" t="s">
        <v>1</v>
      </c>
      <c r="B32" t="s">
        <v>227</v>
      </c>
      <c r="C32" t="s">
        <v>202</v>
      </c>
      <c r="D32">
        <v>41457</v>
      </c>
      <c r="E32">
        <v>216</v>
      </c>
      <c r="F32">
        <v>216</v>
      </c>
      <c r="G32">
        <v>7.1579540000000001</v>
      </c>
      <c r="H32">
        <v>6.5847030000000002</v>
      </c>
      <c r="I32">
        <v>6.3567210000000003</v>
      </c>
      <c r="J32">
        <v>6.3254520000000003</v>
      </c>
      <c r="K32">
        <v>6.6050199999999997</v>
      </c>
      <c r="L32">
        <v>6.8953810000000004</v>
      </c>
      <c r="M32">
        <v>7.7306720000000002</v>
      </c>
      <c r="N32">
        <v>9.3800439999999998</v>
      </c>
      <c r="O32">
        <v>11.91555</v>
      </c>
      <c r="P32">
        <v>13.33675</v>
      </c>
      <c r="Q32">
        <v>13.89024</v>
      </c>
      <c r="R32">
        <v>14.681039999999999</v>
      </c>
      <c r="S32">
        <v>15.31353</v>
      </c>
      <c r="T32">
        <v>15.771100000000001</v>
      </c>
      <c r="U32">
        <v>16.018470000000001</v>
      </c>
      <c r="V32">
        <v>16.043620000000001</v>
      </c>
      <c r="W32">
        <v>15.90531</v>
      </c>
      <c r="X32">
        <v>15.80171</v>
      </c>
      <c r="Y32">
        <v>15.76121</v>
      </c>
      <c r="Z32">
        <v>15.512729999999999</v>
      </c>
      <c r="AA32">
        <v>14.550560000000001</v>
      </c>
      <c r="AB32">
        <v>12.021649999999999</v>
      </c>
      <c r="AC32">
        <v>9.3028790000000008</v>
      </c>
      <c r="AD32">
        <v>7.6196520000000003</v>
      </c>
      <c r="AE32">
        <v>6.4817100000000002E-2</v>
      </c>
      <c r="AF32">
        <v>-8.2299700000000003E-2</v>
      </c>
      <c r="AG32">
        <v>-0.1017116</v>
      </c>
      <c r="AH32">
        <v>-5.6405999999999998E-2</v>
      </c>
      <c r="AI32">
        <v>3.8649900000000001E-2</v>
      </c>
      <c r="AJ32">
        <v>-5.8415300000000003E-2</v>
      </c>
      <c r="AK32">
        <v>-6.2760499999999997E-2</v>
      </c>
      <c r="AL32">
        <v>-7.8524999999999998E-2</v>
      </c>
      <c r="AM32">
        <v>-0.15060699999999999</v>
      </c>
      <c r="AN32">
        <v>-5.1284299999999998E-2</v>
      </c>
      <c r="AO32">
        <v>-0.15986449999999999</v>
      </c>
      <c r="AP32">
        <v>-0.17326949999999999</v>
      </c>
      <c r="AQ32">
        <v>-0.15199489999999999</v>
      </c>
      <c r="AR32">
        <v>-0.51763780000000004</v>
      </c>
      <c r="AS32">
        <v>-0.76888529999999999</v>
      </c>
      <c r="AT32">
        <v>1.488469</v>
      </c>
      <c r="AU32">
        <v>1.0287850000000001</v>
      </c>
      <c r="AV32">
        <v>1.4021239999999999</v>
      </c>
      <c r="AW32">
        <v>1.394501</v>
      </c>
      <c r="AX32">
        <v>0.18856149999999999</v>
      </c>
      <c r="AY32">
        <v>0.3052031</v>
      </c>
      <c r="AZ32">
        <v>6.9854399999999997E-2</v>
      </c>
      <c r="BA32">
        <v>0.51723470000000005</v>
      </c>
      <c r="BB32">
        <v>0.15243699999999999</v>
      </c>
      <c r="BC32">
        <v>8.9472700000000002E-2</v>
      </c>
      <c r="BD32">
        <v>-6.1882E-2</v>
      </c>
      <c r="BE32">
        <v>-7.5407799999999997E-2</v>
      </c>
      <c r="BF32">
        <v>-3.30371E-2</v>
      </c>
      <c r="BG32">
        <v>6.7658599999999999E-2</v>
      </c>
      <c r="BH32">
        <v>-3.0510599999999999E-2</v>
      </c>
      <c r="BI32">
        <v>-3.29295E-2</v>
      </c>
      <c r="BJ32">
        <v>-5.2281500000000002E-2</v>
      </c>
      <c r="BK32">
        <v>-0.1241239</v>
      </c>
      <c r="BL32">
        <v>-2.8182599999999999E-2</v>
      </c>
      <c r="BM32">
        <v>-0.1369158</v>
      </c>
      <c r="BN32">
        <v>-0.14827570000000001</v>
      </c>
      <c r="BO32">
        <v>-0.12641369999999999</v>
      </c>
      <c r="BP32">
        <v>-0.49236649999999998</v>
      </c>
      <c r="BQ32">
        <v>-0.74206000000000005</v>
      </c>
      <c r="BR32">
        <v>1.514327</v>
      </c>
      <c r="BS32">
        <v>1.0567420000000001</v>
      </c>
      <c r="BT32">
        <v>1.433897</v>
      </c>
      <c r="BU32">
        <v>1.4275929999999999</v>
      </c>
      <c r="BV32">
        <v>0.21750230000000001</v>
      </c>
      <c r="BW32">
        <v>0.32760099999999998</v>
      </c>
      <c r="BX32">
        <v>9.3039300000000005E-2</v>
      </c>
      <c r="BY32">
        <v>0.54861190000000004</v>
      </c>
      <c r="BZ32">
        <v>0.17832709999999999</v>
      </c>
      <c r="CA32">
        <v>0.10654909999999999</v>
      </c>
      <c r="CB32">
        <v>-4.77408E-2</v>
      </c>
      <c r="CC32">
        <v>-5.7189900000000002E-2</v>
      </c>
      <c r="CD32">
        <v>-1.68518E-2</v>
      </c>
      <c r="CE32">
        <v>8.7749900000000006E-2</v>
      </c>
      <c r="CF32">
        <v>-1.11839E-2</v>
      </c>
      <c r="CG32">
        <v>-1.22687E-2</v>
      </c>
      <c r="CH32">
        <v>-3.4105299999999998E-2</v>
      </c>
      <c r="CI32">
        <v>-0.10578170000000001</v>
      </c>
      <c r="CJ32">
        <v>-1.2182500000000001E-2</v>
      </c>
      <c r="CK32">
        <v>-0.12102159999999999</v>
      </c>
      <c r="CL32">
        <v>-0.130965</v>
      </c>
      <c r="CM32">
        <v>-0.1086963</v>
      </c>
      <c r="CN32">
        <v>-0.4748637</v>
      </c>
      <c r="CO32">
        <v>-0.72348089999999998</v>
      </c>
      <c r="CP32">
        <v>1.5322359999999999</v>
      </c>
      <c r="CQ32">
        <v>1.0761050000000001</v>
      </c>
      <c r="CR32">
        <v>1.455902</v>
      </c>
      <c r="CS32">
        <v>1.450512</v>
      </c>
      <c r="CT32">
        <v>0.2375466</v>
      </c>
      <c r="CU32">
        <v>0.34311370000000002</v>
      </c>
      <c r="CV32">
        <v>0.109097</v>
      </c>
      <c r="CW32">
        <v>0.57034370000000001</v>
      </c>
      <c r="CX32">
        <v>0.1962584</v>
      </c>
      <c r="CY32">
        <v>0.1236255</v>
      </c>
      <c r="CZ32">
        <v>-3.35996E-2</v>
      </c>
      <c r="DA32">
        <v>-3.8972E-2</v>
      </c>
      <c r="DB32">
        <v>-6.6649999999999999E-4</v>
      </c>
      <c r="DC32">
        <v>0.1078412</v>
      </c>
      <c r="DD32">
        <v>8.1428000000000004E-3</v>
      </c>
      <c r="DE32">
        <v>8.3922000000000007E-3</v>
      </c>
      <c r="DF32">
        <v>-1.5929200000000001E-2</v>
      </c>
      <c r="DG32">
        <v>-8.7439500000000003E-2</v>
      </c>
      <c r="DH32">
        <v>3.8176999999999998E-3</v>
      </c>
      <c r="DI32">
        <v>-0.1051274</v>
      </c>
      <c r="DJ32">
        <v>-0.1136544</v>
      </c>
      <c r="DK32">
        <v>-9.0978799999999999E-2</v>
      </c>
      <c r="DL32">
        <v>-0.45736090000000001</v>
      </c>
      <c r="DM32">
        <v>-0.70490189999999997</v>
      </c>
      <c r="DN32">
        <v>1.5501450000000001</v>
      </c>
      <c r="DO32">
        <v>1.095469</v>
      </c>
      <c r="DP32">
        <v>1.477908</v>
      </c>
      <c r="DQ32">
        <v>1.4734320000000001</v>
      </c>
      <c r="DR32">
        <v>0.25759090000000001</v>
      </c>
      <c r="DS32">
        <v>0.35862640000000001</v>
      </c>
      <c r="DT32">
        <v>0.12515480000000001</v>
      </c>
      <c r="DU32">
        <v>0.59207540000000003</v>
      </c>
      <c r="DV32">
        <v>0.21418980000000001</v>
      </c>
      <c r="DW32">
        <v>0.1482811</v>
      </c>
      <c r="DX32">
        <v>-1.31819E-2</v>
      </c>
      <c r="DY32">
        <v>-1.2668199999999999E-2</v>
      </c>
      <c r="DZ32">
        <v>2.27025E-2</v>
      </c>
      <c r="EA32">
        <v>0.1368499</v>
      </c>
      <c r="EB32">
        <v>3.60474E-2</v>
      </c>
      <c r="EC32">
        <v>3.8223199999999999E-2</v>
      </c>
      <c r="ED32">
        <v>1.03143E-2</v>
      </c>
      <c r="EE32">
        <v>-6.0956299999999998E-2</v>
      </c>
      <c r="EF32">
        <v>2.69194E-2</v>
      </c>
      <c r="EG32">
        <v>-8.2178699999999993E-2</v>
      </c>
      <c r="EH32">
        <v>-8.8660500000000003E-2</v>
      </c>
      <c r="EI32">
        <v>-6.53976E-2</v>
      </c>
      <c r="EJ32">
        <v>-0.43208960000000002</v>
      </c>
      <c r="EK32">
        <v>-0.67807660000000003</v>
      </c>
      <c r="EL32">
        <v>1.576003</v>
      </c>
      <c r="EM32">
        <v>1.123426</v>
      </c>
      <c r="EN32">
        <v>1.5096799999999999</v>
      </c>
      <c r="EO32">
        <v>1.506524</v>
      </c>
      <c r="EP32">
        <v>0.2865317</v>
      </c>
      <c r="EQ32">
        <v>0.38102429999999998</v>
      </c>
      <c r="ER32">
        <v>0.14833959999999999</v>
      </c>
      <c r="ES32">
        <v>0.62345260000000002</v>
      </c>
      <c r="ET32">
        <v>0.24007990000000001</v>
      </c>
      <c r="EU32">
        <v>73.232669999999999</v>
      </c>
      <c r="EV32">
        <v>72.08202</v>
      </c>
      <c r="EW32">
        <v>71.076549999999997</v>
      </c>
      <c r="EX32">
        <v>70.324169999999995</v>
      </c>
      <c r="EY32">
        <v>69.618740000000003</v>
      </c>
      <c r="EZ32">
        <v>69.018169999999998</v>
      </c>
      <c r="FA32">
        <v>68.846509999999995</v>
      </c>
      <c r="FB32">
        <v>71.357150000000004</v>
      </c>
      <c r="FC32">
        <v>74.812100000000001</v>
      </c>
      <c r="FD32">
        <v>78.494960000000006</v>
      </c>
      <c r="FE32">
        <v>81.960350000000005</v>
      </c>
      <c r="FF32">
        <v>84.939400000000006</v>
      </c>
      <c r="FG32">
        <v>87.819959999999995</v>
      </c>
      <c r="FH32">
        <v>90.131360000000001</v>
      </c>
      <c r="FI32">
        <v>91.175960000000003</v>
      </c>
      <c r="FJ32">
        <v>91.112080000000006</v>
      </c>
      <c r="FK32">
        <v>89.912800000000004</v>
      </c>
      <c r="FL32">
        <v>87.363290000000006</v>
      </c>
      <c r="FM32">
        <v>84.337299999999999</v>
      </c>
      <c r="FN32">
        <v>80.463290000000001</v>
      </c>
      <c r="FO32">
        <v>76.600809999999996</v>
      </c>
      <c r="FP32">
        <v>73.458560000000006</v>
      </c>
      <c r="FQ32">
        <v>72.03707</v>
      </c>
      <c r="FR32">
        <v>70.740470000000002</v>
      </c>
      <c r="FS32">
        <v>0</v>
      </c>
      <c r="FT32">
        <v>1</v>
      </c>
      <c r="FU32">
        <v>216</v>
      </c>
      <c r="FV32">
        <v>1.46701E-2</v>
      </c>
    </row>
    <row r="33" spans="1:178" x14ac:dyDescent="0.2">
      <c r="A33" t="s">
        <v>1</v>
      </c>
      <c r="B33" t="s">
        <v>227</v>
      </c>
      <c r="C33" t="s">
        <v>202</v>
      </c>
      <c r="D33">
        <v>41458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</row>
    <row r="34" spans="1:178" x14ac:dyDescent="0.2">
      <c r="A34" t="s">
        <v>1</v>
      </c>
      <c r="B34" t="s">
        <v>227</v>
      </c>
      <c r="C34" t="s">
        <v>202</v>
      </c>
      <c r="D34">
        <v>41526</v>
      </c>
      <c r="E34">
        <v>273</v>
      </c>
      <c r="F34">
        <v>273</v>
      </c>
      <c r="G34">
        <v>8.1517970000000002</v>
      </c>
      <c r="H34">
        <v>7.5765630000000002</v>
      </c>
      <c r="I34">
        <v>7.4174579999999999</v>
      </c>
      <c r="J34">
        <v>7.4565729999999997</v>
      </c>
      <c r="K34">
        <v>7.8536780000000004</v>
      </c>
      <c r="L34">
        <v>8.1924170000000007</v>
      </c>
      <c r="M34">
        <v>8.9013620000000007</v>
      </c>
      <c r="N34">
        <v>10.77337</v>
      </c>
      <c r="O34">
        <v>13.53983</v>
      </c>
      <c r="P34">
        <v>15.154070000000001</v>
      </c>
      <c r="Q34">
        <v>15.9747</v>
      </c>
      <c r="R34">
        <v>16.952000000000002</v>
      </c>
      <c r="S34">
        <v>17.824560000000002</v>
      </c>
      <c r="T34">
        <v>18.49708</v>
      </c>
      <c r="U34">
        <v>18.805579999999999</v>
      </c>
      <c r="V34">
        <v>18.9499</v>
      </c>
      <c r="W34">
        <v>18.877829999999999</v>
      </c>
      <c r="X34">
        <v>18.754619999999999</v>
      </c>
      <c r="Y34">
        <v>18.469149999999999</v>
      </c>
      <c r="Z34">
        <v>18.184920000000002</v>
      </c>
      <c r="AA34">
        <v>17.320889999999999</v>
      </c>
      <c r="AB34">
        <v>14.71016</v>
      </c>
      <c r="AC34">
        <v>10.559749999999999</v>
      </c>
      <c r="AD34">
        <v>8.5681150000000006</v>
      </c>
      <c r="AE34">
        <v>-0.1165267</v>
      </c>
      <c r="AF34">
        <v>-0.15298529999999999</v>
      </c>
      <c r="AG34">
        <v>-4.5139600000000002E-2</v>
      </c>
      <c r="AH34">
        <v>4.9546E-3</v>
      </c>
      <c r="AI34">
        <v>2.0041400000000001E-2</v>
      </c>
      <c r="AJ34">
        <v>-6.1710800000000003E-2</v>
      </c>
      <c r="AK34">
        <v>-0.18095030000000001</v>
      </c>
      <c r="AL34">
        <v>8.0032599999999995E-2</v>
      </c>
      <c r="AM34">
        <v>0.1155379</v>
      </c>
      <c r="AN34">
        <v>0.30821969999999999</v>
      </c>
      <c r="AO34">
        <v>0.28512120000000002</v>
      </c>
      <c r="AP34">
        <v>7.3108300000000001E-2</v>
      </c>
      <c r="AQ34">
        <v>0.12125470000000001</v>
      </c>
      <c r="AR34">
        <v>-0.20042840000000001</v>
      </c>
      <c r="AS34">
        <v>-0.40410089999999999</v>
      </c>
      <c r="AT34">
        <v>3.0046949999999999</v>
      </c>
      <c r="AU34">
        <v>2.603259</v>
      </c>
      <c r="AV34">
        <v>2.6981630000000001</v>
      </c>
      <c r="AW34">
        <v>2.1449690000000001</v>
      </c>
      <c r="AX34">
        <v>-0.99564870000000005</v>
      </c>
      <c r="AY34">
        <v>-0.2047428</v>
      </c>
      <c r="AZ34">
        <v>-1.38762E-2</v>
      </c>
      <c r="BA34">
        <v>-0.1096635</v>
      </c>
      <c r="BB34">
        <v>-0.11152579999999999</v>
      </c>
      <c r="BC34">
        <v>-9.8689399999999997E-2</v>
      </c>
      <c r="BD34">
        <v>-0.13680619999999999</v>
      </c>
      <c r="BE34">
        <v>-2.9998400000000001E-2</v>
      </c>
      <c r="BF34">
        <v>1.89882E-2</v>
      </c>
      <c r="BG34">
        <v>3.6363600000000003E-2</v>
      </c>
      <c r="BH34">
        <v>-4.3937299999999999E-2</v>
      </c>
      <c r="BI34">
        <v>-0.1612103</v>
      </c>
      <c r="BJ34">
        <v>0.1005708</v>
      </c>
      <c r="BK34">
        <v>0.1341474</v>
      </c>
      <c r="BL34">
        <v>0.32824219999999998</v>
      </c>
      <c r="BM34">
        <v>0.30451470000000003</v>
      </c>
      <c r="BN34">
        <v>9.2939400000000005E-2</v>
      </c>
      <c r="BO34">
        <v>0.1421713</v>
      </c>
      <c r="BP34">
        <v>-0.17893020000000001</v>
      </c>
      <c r="BQ34">
        <v>-0.38237510000000002</v>
      </c>
      <c r="BR34">
        <v>3.0247890000000002</v>
      </c>
      <c r="BS34">
        <v>2.624924</v>
      </c>
      <c r="BT34">
        <v>2.7223519999999999</v>
      </c>
      <c r="BU34">
        <v>2.1686019999999999</v>
      </c>
      <c r="BV34">
        <v>-0.97433919999999996</v>
      </c>
      <c r="BW34">
        <v>-0.1874786</v>
      </c>
      <c r="BX34">
        <v>3.8382999999999998E-3</v>
      </c>
      <c r="BY34">
        <v>-8.5239800000000004E-2</v>
      </c>
      <c r="BZ34">
        <v>-8.7651000000000007E-2</v>
      </c>
      <c r="CA34">
        <v>-8.6335400000000007E-2</v>
      </c>
      <c r="CB34">
        <v>-0.1256005</v>
      </c>
      <c r="CC34">
        <v>-1.95117E-2</v>
      </c>
      <c r="CD34">
        <v>2.8707900000000001E-2</v>
      </c>
      <c r="CE34">
        <v>4.7668299999999997E-2</v>
      </c>
      <c r="CF34">
        <v>-3.16274E-2</v>
      </c>
      <c r="CG34">
        <v>-0.14753839999999999</v>
      </c>
      <c r="CH34">
        <v>0.11479549999999999</v>
      </c>
      <c r="CI34">
        <v>0.14703630000000001</v>
      </c>
      <c r="CJ34">
        <v>0.34210970000000002</v>
      </c>
      <c r="CK34">
        <v>0.31794660000000002</v>
      </c>
      <c r="CL34">
        <v>0.1066743</v>
      </c>
      <c r="CM34">
        <v>0.15665809999999999</v>
      </c>
      <c r="CN34">
        <v>-0.16404050000000001</v>
      </c>
      <c r="CO34">
        <v>-0.36732789999999998</v>
      </c>
      <c r="CP34">
        <v>3.0387050000000002</v>
      </c>
      <c r="CQ34">
        <v>2.639929</v>
      </c>
      <c r="CR34">
        <v>2.7391049999999999</v>
      </c>
      <c r="CS34">
        <v>2.1849699999999999</v>
      </c>
      <c r="CT34">
        <v>-0.9595804</v>
      </c>
      <c r="CU34">
        <v>-0.17552139999999999</v>
      </c>
      <c r="CV34">
        <v>1.6107300000000001E-2</v>
      </c>
      <c r="CW34">
        <v>-6.8323900000000007E-2</v>
      </c>
      <c r="CX34">
        <v>-7.1115399999999995E-2</v>
      </c>
      <c r="CY34">
        <v>-7.3981400000000003E-2</v>
      </c>
      <c r="CZ34">
        <v>-0.11439489999999999</v>
      </c>
      <c r="DA34">
        <v>-9.025E-3</v>
      </c>
      <c r="DB34">
        <v>3.8427599999999999E-2</v>
      </c>
      <c r="DC34">
        <v>5.8973100000000001E-2</v>
      </c>
      <c r="DD34">
        <v>-1.9317500000000001E-2</v>
      </c>
      <c r="DE34">
        <v>-0.1338665</v>
      </c>
      <c r="DF34">
        <v>0.1290202</v>
      </c>
      <c r="DG34">
        <v>0.15992519999999999</v>
      </c>
      <c r="DH34">
        <v>0.35597719999999999</v>
      </c>
      <c r="DI34">
        <v>0.33137850000000002</v>
      </c>
      <c r="DJ34">
        <v>0.12040919999999999</v>
      </c>
      <c r="DK34">
        <v>0.17114480000000001</v>
      </c>
      <c r="DL34">
        <v>-0.1491509</v>
      </c>
      <c r="DM34">
        <v>-0.3522806</v>
      </c>
      <c r="DN34">
        <v>3.0526219999999999</v>
      </c>
      <c r="DO34">
        <v>2.6549339999999999</v>
      </c>
      <c r="DP34">
        <v>2.7558579999999999</v>
      </c>
      <c r="DQ34">
        <v>2.2013379999999998</v>
      </c>
      <c r="DR34">
        <v>-0.94482149999999998</v>
      </c>
      <c r="DS34">
        <v>-0.1635643</v>
      </c>
      <c r="DT34">
        <v>2.83763E-2</v>
      </c>
      <c r="DU34">
        <v>-5.1408099999999998E-2</v>
      </c>
      <c r="DV34">
        <v>-5.4579900000000001E-2</v>
      </c>
      <c r="DW34">
        <v>-5.6144100000000002E-2</v>
      </c>
      <c r="DX34">
        <v>-9.8215700000000003E-2</v>
      </c>
      <c r="DY34">
        <v>6.1161000000000002E-3</v>
      </c>
      <c r="DZ34">
        <v>5.2461300000000002E-2</v>
      </c>
      <c r="EA34">
        <v>7.5295299999999996E-2</v>
      </c>
      <c r="EB34">
        <v>-1.5439E-3</v>
      </c>
      <c r="EC34">
        <v>-0.11412650000000001</v>
      </c>
      <c r="ED34">
        <v>0.14955840000000001</v>
      </c>
      <c r="EE34">
        <v>0.17853469999999999</v>
      </c>
      <c r="EF34">
        <v>0.37599969999999999</v>
      </c>
      <c r="EG34">
        <v>0.35077199999999997</v>
      </c>
      <c r="EH34">
        <v>0.14024030000000001</v>
      </c>
      <c r="EI34">
        <v>0.19206139999999999</v>
      </c>
      <c r="EJ34">
        <v>-0.1276526</v>
      </c>
      <c r="EK34">
        <v>-0.33055489999999998</v>
      </c>
      <c r="EL34">
        <v>3.0727150000000001</v>
      </c>
      <c r="EM34">
        <v>2.676599</v>
      </c>
      <c r="EN34">
        <v>2.7800470000000002</v>
      </c>
      <c r="EO34">
        <v>2.224971</v>
      </c>
      <c r="EP34">
        <v>-0.923512</v>
      </c>
      <c r="EQ34">
        <v>-0.14630000000000001</v>
      </c>
      <c r="ER34">
        <v>4.6090800000000001E-2</v>
      </c>
      <c r="ES34">
        <v>-2.6984299999999999E-2</v>
      </c>
      <c r="ET34">
        <v>-3.0705099999999999E-2</v>
      </c>
      <c r="EU34">
        <v>68.667919999999995</v>
      </c>
      <c r="EV34">
        <v>67.503140000000002</v>
      </c>
      <c r="EW34">
        <v>66.268069999999994</v>
      </c>
      <c r="EX34">
        <v>64.950829999999996</v>
      </c>
      <c r="EY34">
        <v>64.056280000000001</v>
      </c>
      <c r="EZ34">
        <v>63.417110000000001</v>
      </c>
      <c r="FA34">
        <v>62.691310000000001</v>
      </c>
      <c r="FB34">
        <v>63.679200000000002</v>
      </c>
      <c r="FC34">
        <v>67.404560000000004</v>
      </c>
      <c r="FD34">
        <v>71.976799999999997</v>
      </c>
      <c r="FE34">
        <v>76.597729999999999</v>
      </c>
      <c r="FF34">
        <v>80.785830000000004</v>
      </c>
      <c r="FG34">
        <v>84.271129999999999</v>
      </c>
      <c r="FH34">
        <v>87.164749999999998</v>
      </c>
      <c r="FI34">
        <v>88.705680000000001</v>
      </c>
      <c r="FJ34">
        <v>89.130719999999997</v>
      </c>
      <c r="FK34">
        <v>88.802279999999996</v>
      </c>
      <c r="FL34">
        <v>87.190889999999996</v>
      </c>
      <c r="FM34">
        <v>83.457350000000005</v>
      </c>
      <c r="FN34">
        <v>78.526820000000001</v>
      </c>
      <c r="FO34">
        <v>75.075370000000007</v>
      </c>
      <c r="FP34">
        <v>72.996319999999997</v>
      </c>
      <c r="FQ34">
        <v>71.292339999999996</v>
      </c>
      <c r="FR34">
        <v>69.434250000000006</v>
      </c>
      <c r="FS34">
        <v>0</v>
      </c>
      <c r="FT34">
        <v>1</v>
      </c>
      <c r="FU34">
        <v>273</v>
      </c>
      <c r="FV34">
        <v>1.01998E-2</v>
      </c>
    </row>
    <row r="35" spans="1:178" x14ac:dyDescent="0.2">
      <c r="A35" t="s">
        <v>1</v>
      </c>
      <c r="B35" t="s">
        <v>227</v>
      </c>
      <c r="C35" t="s">
        <v>202</v>
      </c>
      <c r="D35">
        <v>41527</v>
      </c>
      <c r="E35">
        <v>33</v>
      </c>
      <c r="F35">
        <v>273</v>
      </c>
      <c r="G35">
        <v>0.84962340000000003</v>
      </c>
      <c r="H35">
        <v>0.7281415</v>
      </c>
      <c r="I35">
        <v>0.71208360000000004</v>
      </c>
      <c r="J35">
        <v>0.77744899999999995</v>
      </c>
      <c r="K35">
        <v>0.86560820000000005</v>
      </c>
      <c r="L35">
        <v>0.93734010000000001</v>
      </c>
      <c r="M35">
        <v>1.043631</v>
      </c>
      <c r="N35">
        <v>1.3169630000000001</v>
      </c>
      <c r="O35">
        <v>1.7782659999999999</v>
      </c>
      <c r="P35">
        <v>1.9461310000000001</v>
      </c>
      <c r="Q35">
        <v>2.0465710000000001</v>
      </c>
      <c r="R35">
        <v>2.149105</v>
      </c>
      <c r="S35">
        <v>2.2614999999999998</v>
      </c>
      <c r="T35">
        <v>2.3443429999999998</v>
      </c>
      <c r="U35">
        <v>2.3848569999999998</v>
      </c>
      <c r="V35">
        <v>2.4107720000000001</v>
      </c>
      <c r="W35">
        <v>2.41832</v>
      </c>
      <c r="X35">
        <v>2.3735400000000002</v>
      </c>
      <c r="Y35">
        <v>2.2926530000000001</v>
      </c>
      <c r="Z35">
        <v>2.3776899999999999</v>
      </c>
      <c r="AA35">
        <v>2.345011</v>
      </c>
      <c r="AB35">
        <v>2.0600010000000002</v>
      </c>
      <c r="AC35">
        <v>1.3701399999999999</v>
      </c>
      <c r="AD35">
        <v>1.061742</v>
      </c>
      <c r="AE35">
        <v>-5.3061200000000003E-2</v>
      </c>
      <c r="AF35">
        <v>-4.0099999999999997E-2</v>
      </c>
      <c r="AG35">
        <v>-7.7583600000000003E-2</v>
      </c>
      <c r="AH35">
        <v>-3.96018E-2</v>
      </c>
      <c r="AI35">
        <v>2.58841E-2</v>
      </c>
      <c r="AJ35">
        <v>-3.4218999999999999E-3</v>
      </c>
      <c r="AK35">
        <v>-1.3829599999999999E-2</v>
      </c>
      <c r="AL35">
        <v>4.8393000000000004E-3</v>
      </c>
      <c r="AM35">
        <v>1.5669700000000002E-2</v>
      </c>
      <c r="AN35">
        <v>2.2605099999999999E-2</v>
      </c>
      <c r="AO35">
        <v>-4.9172E-3</v>
      </c>
      <c r="AP35">
        <v>-6.7508000000000004E-3</v>
      </c>
      <c r="AQ35">
        <v>5.0763799999999998E-2</v>
      </c>
      <c r="AR35">
        <v>2.4973200000000001E-2</v>
      </c>
      <c r="AS35">
        <v>-0.22166569999999999</v>
      </c>
      <c r="AT35">
        <v>0.55349769999999998</v>
      </c>
      <c r="AU35">
        <v>0.40273700000000001</v>
      </c>
      <c r="AV35">
        <v>0.29775659999999998</v>
      </c>
      <c r="AW35">
        <v>0.26206249999999998</v>
      </c>
      <c r="AX35">
        <v>-0.13140569999999999</v>
      </c>
      <c r="AY35">
        <v>-1.0160499999999999E-2</v>
      </c>
      <c r="AZ35">
        <v>-1.5002700000000001E-2</v>
      </c>
      <c r="BA35">
        <v>-2.5758199999999998E-2</v>
      </c>
      <c r="BB35">
        <v>-2.3569900000000001E-2</v>
      </c>
      <c r="BC35">
        <v>-4.7100700000000002E-2</v>
      </c>
      <c r="BD35">
        <v>-3.2995200000000002E-2</v>
      </c>
      <c r="BE35">
        <v>-7.1404200000000001E-2</v>
      </c>
      <c r="BF35">
        <v>-3.4996600000000003E-2</v>
      </c>
      <c r="BG35">
        <v>3.2562599999999997E-2</v>
      </c>
      <c r="BH35">
        <v>2.4212000000000001E-3</v>
      </c>
      <c r="BI35">
        <v>-7.6162000000000001E-3</v>
      </c>
      <c r="BJ35">
        <v>1.0796699999999999E-2</v>
      </c>
      <c r="BK35">
        <v>2.04552E-2</v>
      </c>
      <c r="BL35">
        <v>2.7096499999999999E-2</v>
      </c>
      <c r="BM35">
        <v>-8.4550000000000001E-4</v>
      </c>
      <c r="BN35">
        <v>-2.6930999999999999E-3</v>
      </c>
      <c r="BO35">
        <v>5.52372E-2</v>
      </c>
      <c r="BP35">
        <v>2.9372100000000002E-2</v>
      </c>
      <c r="BQ35">
        <v>-0.2172753</v>
      </c>
      <c r="BR35">
        <v>0.55830120000000005</v>
      </c>
      <c r="BS35">
        <v>0.40735440000000001</v>
      </c>
      <c r="BT35">
        <v>0.30256309999999997</v>
      </c>
      <c r="BU35">
        <v>0.2677214</v>
      </c>
      <c r="BV35">
        <v>-0.12654000000000001</v>
      </c>
      <c r="BW35">
        <v>-5.4770000000000001E-3</v>
      </c>
      <c r="BX35">
        <v>-9.8604000000000001E-3</v>
      </c>
      <c r="BY35">
        <v>-2.01373E-2</v>
      </c>
      <c r="BZ35">
        <v>-1.7388000000000001E-2</v>
      </c>
      <c r="CA35">
        <v>-4.29726E-2</v>
      </c>
      <c r="CB35">
        <v>-2.8074499999999999E-2</v>
      </c>
      <c r="CC35">
        <v>-6.7124400000000001E-2</v>
      </c>
      <c r="CD35">
        <v>-3.1807000000000002E-2</v>
      </c>
      <c r="CE35">
        <v>3.7188100000000002E-2</v>
      </c>
      <c r="CF35">
        <v>6.4681000000000001E-3</v>
      </c>
      <c r="CG35">
        <v>-3.3129000000000001E-3</v>
      </c>
      <c r="CH35">
        <v>1.49228E-2</v>
      </c>
      <c r="CI35">
        <v>2.3769700000000001E-2</v>
      </c>
      <c r="CJ35">
        <v>3.0207299999999999E-2</v>
      </c>
      <c r="CK35">
        <v>1.9745000000000001E-3</v>
      </c>
      <c r="CL35">
        <v>1.1730000000000001E-4</v>
      </c>
      <c r="CM35">
        <v>5.8335600000000001E-2</v>
      </c>
      <c r="CN35">
        <v>3.24189E-2</v>
      </c>
      <c r="CO35">
        <v>-0.21423449999999999</v>
      </c>
      <c r="CP35">
        <v>0.56162800000000002</v>
      </c>
      <c r="CQ35">
        <v>0.41055239999999998</v>
      </c>
      <c r="CR35">
        <v>0.305892</v>
      </c>
      <c r="CS35">
        <v>0.27164070000000001</v>
      </c>
      <c r="CT35">
        <v>-0.12317</v>
      </c>
      <c r="CU35">
        <v>-2.2333000000000001E-3</v>
      </c>
      <c r="CV35">
        <v>-6.2988999999999996E-3</v>
      </c>
      <c r="CW35">
        <v>-1.62442E-2</v>
      </c>
      <c r="CX35">
        <v>-1.3106400000000001E-2</v>
      </c>
      <c r="CY35">
        <v>-3.8844400000000001E-2</v>
      </c>
      <c r="CZ35">
        <v>-2.3153699999999999E-2</v>
      </c>
      <c r="DA35">
        <v>-6.28446E-2</v>
      </c>
      <c r="DB35">
        <v>-2.8617400000000001E-2</v>
      </c>
      <c r="DC35">
        <v>4.1813700000000002E-2</v>
      </c>
      <c r="DD35">
        <v>1.0515E-2</v>
      </c>
      <c r="DE35">
        <v>9.904E-4</v>
      </c>
      <c r="DF35">
        <v>1.9048800000000001E-2</v>
      </c>
      <c r="DG35">
        <v>2.7084199999999999E-2</v>
      </c>
      <c r="DH35">
        <v>3.3318E-2</v>
      </c>
      <c r="DI35">
        <v>4.7945000000000002E-3</v>
      </c>
      <c r="DJ35">
        <v>2.9275999999999998E-3</v>
      </c>
      <c r="DK35">
        <v>6.14339E-2</v>
      </c>
      <c r="DL35">
        <v>3.54656E-2</v>
      </c>
      <c r="DM35">
        <v>-0.21119379999999999</v>
      </c>
      <c r="DN35">
        <v>0.56495490000000004</v>
      </c>
      <c r="DO35">
        <v>0.41375040000000002</v>
      </c>
      <c r="DP35">
        <v>0.30922100000000002</v>
      </c>
      <c r="DQ35">
        <v>0.27556000000000003</v>
      </c>
      <c r="DR35">
        <v>-0.1198</v>
      </c>
      <c r="DS35">
        <v>1.0104000000000001E-3</v>
      </c>
      <c r="DT35">
        <v>-2.7374000000000001E-3</v>
      </c>
      <c r="DU35">
        <v>-1.23512E-2</v>
      </c>
      <c r="DV35">
        <v>-8.8248000000000007E-3</v>
      </c>
      <c r="DW35">
        <v>-3.2883999999999997E-2</v>
      </c>
      <c r="DX35">
        <v>-1.6049000000000001E-2</v>
      </c>
      <c r="DY35">
        <v>-5.6665199999999999E-2</v>
      </c>
      <c r="DZ35">
        <v>-2.4012100000000001E-2</v>
      </c>
      <c r="EA35">
        <v>4.8492199999999999E-2</v>
      </c>
      <c r="EB35">
        <v>1.6358000000000001E-2</v>
      </c>
      <c r="EC35">
        <v>7.2037000000000004E-3</v>
      </c>
      <c r="ED35">
        <v>2.5006199999999999E-2</v>
      </c>
      <c r="EE35">
        <v>3.1869700000000001E-2</v>
      </c>
      <c r="EF35">
        <v>3.7809500000000003E-2</v>
      </c>
      <c r="EG35">
        <v>8.8661999999999994E-3</v>
      </c>
      <c r="EH35">
        <v>6.9854000000000001E-3</v>
      </c>
      <c r="EI35">
        <v>6.5907300000000002E-2</v>
      </c>
      <c r="EJ35">
        <v>3.9864499999999997E-2</v>
      </c>
      <c r="EK35">
        <v>-0.2068034</v>
      </c>
      <c r="EL35">
        <v>0.5697584</v>
      </c>
      <c r="EM35">
        <v>0.41836770000000001</v>
      </c>
      <c r="EN35">
        <v>0.31402740000000001</v>
      </c>
      <c r="EO35">
        <v>0.28121879999999999</v>
      </c>
      <c r="EP35">
        <v>-0.1149342</v>
      </c>
      <c r="EQ35">
        <v>5.6939E-3</v>
      </c>
      <c r="ER35">
        <v>2.4049000000000002E-3</v>
      </c>
      <c r="ES35">
        <v>-6.7302000000000004E-3</v>
      </c>
      <c r="ET35">
        <v>-2.6429000000000001E-3</v>
      </c>
      <c r="EU35">
        <v>80.79504</v>
      </c>
      <c r="EV35">
        <v>79.368049999999997</v>
      </c>
      <c r="EW35">
        <v>77.281319999999994</v>
      </c>
      <c r="EX35">
        <v>74.806129999999996</v>
      </c>
      <c r="EY35">
        <v>73.318879999999993</v>
      </c>
      <c r="EZ35">
        <v>72.250470000000007</v>
      </c>
      <c r="FA35">
        <v>71.637</v>
      </c>
      <c r="FB35">
        <v>71.68862</v>
      </c>
      <c r="FC35">
        <v>73.685100000000006</v>
      </c>
      <c r="FD35">
        <v>79.005949999999999</v>
      </c>
      <c r="FE35">
        <v>83.838260000000005</v>
      </c>
      <c r="FF35">
        <v>87.80874</v>
      </c>
      <c r="FG35">
        <v>92.159109999999998</v>
      </c>
      <c r="FH35">
        <v>95.546629999999993</v>
      </c>
      <c r="FI35">
        <v>96.236350000000002</v>
      </c>
      <c r="FJ35">
        <v>97.411739999999995</v>
      </c>
      <c r="FK35">
        <v>97.673249999999996</v>
      </c>
      <c r="FL35">
        <v>96.159580000000005</v>
      </c>
      <c r="FM35">
        <v>93.980450000000005</v>
      </c>
      <c r="FN35">
        <v>91.096940000000004</v>
      </c>
      <c r="FO35">
        <v>85.733509999999995</v>
      </c>
      <c r="FP35">
        <v>81.949010000000001</v>
      </c>
      <c r="FQ35">
        <v>79.071129999999997</v>
      </c>
      <c r="FR35">
        <v>76.189350000000005</v>
      </c>
      <c r="FS35">
        <v>0</v>
      </c>
      <c r="FT35">
        <v>1</v>
      </c>
      <c r="FU35">
        <v>33</v>
      </c>
      <c r="FV35">
        <v>5.2404800000000001E-2</v>
      </c>
    </row>
    <row r="36" spans="1:178" x14ac:dyDescent="0.2">
      <c r="A36" t="s">
        <v>1</v>
      </c>
      <c r="B36" t="s">
        <v>227</v>
      </c>
      <c r="C36" t="s">
        <v>202</v>
      </c>
      <c r="D36" t="s">
        <v>2</v>
      </c>
      <c r="E36">
        <v>235</v>
      </c>
      <c r="F36">
        <v>235</v>
      </c>
      <c r="G36">
        <v>7.3632860000000004</v>
      </c>
      <c r="H36">
        <v>6.813339</v>
      </c>
      <c r="I36">
        <v>6.6194110000000004</v>
      </c>
      <c r="J36">
        <v>6.6180079999999997</v>
      </c>
      <c r="K36">
        <v>6.9535260000000001</v>
      </c>
      <c r="L36">
        <v>7.2841290000000001</v>
      </c>
      <c r="M36">
        <v>7.9908939999999999</v>
      </c>
      <c r="N36">
        <v>9.6758880000000005</v>
      </c>
      <c r="O36">
        <v>12.325480000000001</v>
      </c>
      <c r="P36">
        <v>13.838100000000001</v>
      </c>
      <c r="Q36">
        <v>14.517480000000001</v>
      </c>
      <c r="R36">
        <v>15.39855</v>
      </c>
      <c r="S36">
        <v>16.091049999999999</v>
      </c>
      <c r="T36">
        <v>16.607970000000002</v>
      </c>
      <c r="U36">
        <v>16.884</v>
      </c>
      <c r="V36">
        <v>16.943339999999999</v>
      </c>
      <c r="W36">
        <v>16.86234</v>
      </c>
      <c r="X36">
        <v>16.784030000000001</v>
      </c>
      <c r="Y36">
        <v>16.688230000000001</v>
      </c>
      <c r="Z36">
        <v>16.407990000000002</v>
      </c>
      <c r="AA36">
        <v>15.50076</v>
      </c>
      <c r="AB36">
        <v>12.917960000000001</v>
      </c>
      <c r="AC36">
        <v>9.6490089999999995</v>
      </c>
      <c r="AD36">
        <v>7.9750569999999996</v>
      </c>
      <c r="AE36">
        <v>-1.5384500000000001E-2</v>
      </c>
      <c r="AF36">
        <v>-6.3705100000000001E-2</v>
      </c>
      <c r="AG36">
        <v>-3.5825999999999997E-2</v>
      </c>
      <c r="AH36">
        <v>-1.7182900000000001E-2</v>
      </c>
      <c r="AI36">
        <v>-1.8955E-3</v>
      </c>
      <c r="AJ36">
        <v>-5.7236700000000001E-2</v>
      </c>
      <c r="AK36">
        <v>-3.8374100000000001E-2</v>
      </c>
      <c r="AL36">
        <v>-4.3857500000000001E-2</v>
      </c>
      <c r="AM36">
        <v>-6.1771100000000002E-2</v>
      </c>
      <c r="AN36">
        <v>3.0938199999999999E-2</v>
      </c>
      <c r="AO36">
        <v>-3.0042099999999999E-2</v>
      </c>
      <c r="AP36">
        <v>-9.9883299999999994E-2</v>
      </c>
      <c r="AQ36">
        <v>-5.8192599999999997E-2</v>
      </c>
      <c r="AR36">
        <v>-0.42021069999999999</v>
      </c>
      <c r="AS36">
        <v>-0.76635609999999998</v>
      </c>
      <c r="AT36">
        <v>1.9467239999999999</v>
      </c>
      <c r="AU36">
        <v>1.556786</v>
      </c>
      <c r="AV36">
        <v>1.8538730000000001</v>
      </c>
      <c r="AW36">
        <v>1.586549</v>
      </c>
      <c r="AX36">
        <v>-0.33725519999999998</v>
      </c>
      <c r="AY36">
        <v>3.2207699999999999E-2</v>
      </c>
      <c r="AZ36">
        <v>-2.0807099999999999E-2</v>
      </c>
      <c r="BA36">
        <v>0.1242318</v>
      </c>
      <c r="BB36">
        <v>-2.2077800000000002E-2</v>
      </c>
      <c r="BC36">
        <v>4.9294999999999999E-3</v>
      </c>
      <c r="BD36">
        <v>-4.5846600000000001E-2</v>
      </c>
      <c r="BE36">
        <v>-1.61678E-2</v>
      </c>
      <c r="BF36">
        <v>7.7079999999999998E-4</v>
      </c>
      <c r="BG36">
        <v>1.95801E-2</v>
      </c>
      <c r="BH36">
        <v>-3.4554500000000002E-2</v>
      </c>
      <c r="BI36">
        <v>-1.4484E-2</v>
      </c>
      <c r="BJ36">
        <v>-2.1115200000000001E-2</v>
      </c>
      <c r="BK36">
        <v>-3.9123100000000001E-2</v>
      </c>
      <c r="BL36">
        <v>5.3063800000000001E-2</v>
      </c>
      <c r="BM36">
        <v>-8.5047000000000005E-3</v>
      </c>
      <c r="BN36">
        <v>-7.7273599999999998E-2</v>
      </c>
      <c r="BO36">
        <v>-3.4569700000000002E-2</v>
      </c>
      <c r="BP36">
        <v>-0.39611809999999997</v>
      </c>
      <c r="BQ36">
        <v>-0.74154100000000001</v>
      </c>
      <c r="BR36">
        <v>1.969841</v>
      </c>
      <c r="BS36">
        <v>1.5814360000000001</v>
      </c>
      <c r="BT36">
        <v>1.8812599999999999</v>
      </c>
      <c r="BU36">
        <v>1.614101</v>
      </c>
      <c r="BV36">
        <v>-0.31053839999999999</v>
      </c>
      <c r="BW36">
        <v>5.3314800000000002E-2</v>
      </c>
      <c r="BX36">
        <v>5.3160000000000002E-4</v>
      </c>
      <c r="BY36">
        <v>0.15365419999999999</v>
      </c>
      <c r="BZ36">
        <v>3.7480999999999999E-3</v>
      </c>
      <c r="CA36">
        <v>1.8998899999999999E-2</v>
      </c>
      <c r="CB36">
        <v>-3.3477899999999998E-2</v>
      </c>
      <c r="CC36">
        <v>-2.5527000000000002E-3</v>
      </c>
      <c r="CD36">
        <v>1.32055E-2</v>
      </c>
      <c r="CE36">
        <v>3.4454100000000001E-2</v>
      </c>
      <c r="CF36">
        <v>-1.8844900000000001E-2</v>
      </c>
      <c r="CG36">
        <v>2.0620999999999999E-3</v>
      </c>
      <c r="CH36">
        <v>-5.3638999999999996E-3</v>
      </c>
      <c r="CI36">
        <v>-2.3437099999999999E-2</v>
      </c>
      <c r="CJ36">
        <v>6.8387900000000001E-2</v>
      </c>
      <c r="CK36">
        <v>6.4120000000000002E-3</v>
      </c>
      <c r="CL36">
        <v>-6.1614200000000001E-2</v>
      </c>
      <c r="CM36">
        <v>-1.8208599999999998E-2</v>
      </c>
      <c r="CN36">
        <v>-0.37943169999999998</v>
      </c>
      <c r="CO36">
        <v>-0.7243541</v>
      </c>
      <c r="CP36">
        <v>1.985851</v>
      </c>
      <c r="CQ36">
        <v>1.598509</v>
      </c>
      <c r="CR36">
        <v>1.900228</v>
      </c>
      <c r="CS36">
        <v>1.6331830000000001</v>
      </c>
      <c r="CT36">
        <v>-0.29203449999999997</v>
      </c>
      <c r="CU36">
        <v>6.7933499999999994E-2</v>
      </c>
      <c r="CV36">
        <v>1.53107E-2</v>
      </c>
      <c r="CW36">
        <v>0.17403199999999999</v>
      </c>
      <c r="CX36">
        <v>2.1635000000000001E-2</v>
      </c>
      <c r="CY36">
        <v>3.3068300000000002E-2</v>
      </c>
      <c r="CZ36">
        <v>-2.1109099999999999E-2</v>
      </c>
      <c r="DA36">
        <v>1.1062499999999999E-2</v>
      </c>
      <c r="DB36">
        <v>2.5640199999999998E-2</v>
      </c>
      <c r="DC36">
        <v>4.9327999999999997E-2</v>
      </c>
      <c r="DD36">
        <v>-3.1353000000000002E-3</v>
      </c>
      <c r="DE36">
        <v>1.8608300000000001E-2</v>
      </c>
      <c r="DF36">
        <v>1.03874E-2</v>
      </c>
      <c r="DG36">
        <v>-7.7511999999999998E-3</v>
      </c>
      <c r="DH36">
        <v>8.3711999999999995E-2</v>
      </c>
      <c r="DI36">
        <v>2.1328799999999998E-2</v>
      </c>
      <c r="DJ36">
        <v>-4.5954799999999997E-2</v>
      </c>
      <c r="DK36">
        <v>-1.8475E-3</v>
      </c>
      <c r="DL36">
        <v>-0.36274519999999999</v>
      </c>
      <c r="DM36">
        <v>-0.7071672</v>
      </c>
      <c r="DN36">
        <v>2.0018609999999999</v>
      </c>
      <c r="DO36">
        <v>1.6155820000000001</v>
      </c>
      <c r="DP36">
        <v>1.9191959999999999</v>
      </c>
      <c r="DQ36">
        <v>1.6522650000000001</v>
      </c>
      <c r="DR36">
        <v>-0.27353050000000001</v>
      </c>
      <c r="DS36">
        <v>8.2552200000000006E-2</v>
      </c>
      <c r="DT36">
        <v>3.00898E-2</v>
      </c>
      <c r="DU36">
        <v>0.19440979999999999</v>
      </c>
      <c r="DV36">
        <v>3.9521899999999999E-2</v>
      </c>
      <c r="DW36">
        <v>5.3382199999999998E-2</v>
      </c>
      <c r="DX36">
        <v>-3.2506000000000002E-3</v>
      </c>
      <c r="DY36">
        <v>3.07207E-2</v>
      </c>
      <c r="DZ36">
        <v>4.3593899999999998E-2</v>
      </c>
      <c r="EA36">
        <v>7.0803599999999994E-2</v>
      </c>
      <c r="EB36">
        <v>1.9546899999999999E-2</v>
      </c>
      <c r="EC36">
        <v>4.2498399999999999E-2</v>
      </c>
      <c r="ED36">
        <v>3.3129699999999998E-2</v>
      </c>
      <c r="EE36">
        <v>1.4896899999999999E-2</v>
      </c>
      <c r="EF36">
        <v>0.1058376</v>
      </c>
      <c r="EG36">
        <v>4.28662E-2</v>
      </c>
      <c r="EH36">
        <v>-2.3345100000000001E-2</v>
      </c>
      <c r="EI36">
        <v>2.1775300000000001E-2</v>
      </c>
      <c r="EJ36">
        <v>-0.33865260000000003</v>
      </c>
      <c r="EK36">
        <v>-0.68235210000000002</v>
      </c>
      <c r="EL36">
        <v>2.0249769999999998</v>
      </c>
      <c r="EM36">
        <v>1.6402319999999999</v>
      </c>
      <c r="EN36">
        <v>1.946583</v>
      </c>
      <c r="EO36">
        <v>1.6798169999999999</v>
      </c>
      <c r="EP36">
        <v>-0.2468138</v>
      </c>
      <c r="EQ36">
        <v>0.1036593</v>
      </c>
      <c r="ER36">
        <v>5.1428500000000002E-2</v>
      </c>
      <c r="ES36">
        <v>0.22383210000000001</v>
      </c>
      <c r="ET36">
        <v>6.5347799999999998E-2</v>
      </c>
      <c r="EU36">
        <v>70.692179999999993</v>
      </c>
      <c r="EV36">
        <v>69.597719999999995</v>
      </c>
      <c r="EW36">
        <v>68.537790000000001</v>
      </c>
      <c r="EX36">
        <v>67.601309999999998</v>
      </c>
      <c r="EY36">
        <v>66.842479999999995</v>
      </c>
      <c r="EZ36">
        <v>66.239490000000004</v>
      </c>
      <c r="FA36">
        <v>65.857740000000007</v>
      </c>
      <c r="FB36">
        <v>67.918360000000007</v>
      </c>
      <c r="FC36">
        <v>71.710380000000001</v>
      </c>
      <c r="FD36">
        <v>75.769159999999999</v>
      </c>
      <c r="FE36">
        <v>79.845650000000006</v>
      </c>
      <c r="FF36">
        <v>83.520150000000001</v>
      </c>
      <c r="FG36">
        <v>86.610050000000001</v>
      </c>
      <c r="FH36">
        <v>88.97569</v>
      </c>
      <c r="FI36">
        <v>90.361339999999998</v>
      </c>
      <c r="FJ36">
        <v>90.425610000000006</v>
      </c>
      <c r="FK36">
        <v>89.787970000000001</v>
      </c>
      <c r="FL36">
        <v>87.9542</v>
      </c>
      <c r="FM36">
        <v>84.958950000000002</v>
      </c>
      <c r="FN36">
        <v>80.740899999999996</v>
      </c>
      <c r="FO36">
        <v>76.97457</v>
      </c>
      <c r="FP36">
        <v>74.138800000000003</v>
      </c>
      <c r="FQ36">
        <v>72.713939999999994</v>
      </c>
      <c r="FR36">
        <v>71.24794</v>
      </c>
      <c r="FS36">
        <v>0</v>
      </c>
      <c r="FT36">
        <v>1</v>
      </c>
      <c r="FU36">
        <v>235</v>
      </c>
      <c r="FV36">
        <v>1.31451E-2</v>
      </c>
    </row>
    <row r="37" spans="1:178" x14ac:dyDescent="0.2">
      <c r="A37" t="s">
        <v>1</v>
      </c>
      <c r="B37" t="s">
        <v>227</v>
      </c>
      <c r="C37" t="s">
        <v>204</v>
      </c>
      <c r="D37">
        <v>41432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7</v>
      </c>
      <c r="FV37">
        <v>0.2792306</v>
      </c>
    </row>
    <row r="38" spans="1:178" x14ac:dyDescent="0.2">
      <c r="A38" t="s">
        <v>1</v>
      </c>
      <c r="B38" t="s">
        <v>227</v>
      </c>
      <c r="C38" t="s">
        <v>204</v>
      </c>
      <c r="D38">
        <v>41456</v>
      </c>
      <c r="E38">
        <v>152</v>
      </c>
      <c r="F38">
        <v>152</v>
      </c>
      <c r="G38">
        <v>34.8399</v>
      </c>
      <c r="H38">
        <v>33.941220000000001</v>
      </c>
      <c r="I38">
        <v>33.27122</v>
      </c>
      <c r="J38">
        <v>32.972180000000002</v>
      </c>
      <c r="K38">
        <v>33.28378</v>
      </c>
      <c r="L38">
        <v>34.929699999999997</v>
      </c>
      <c r="M38">
        <v>38.151299999999999</v>
      </c>
      <c r="N38">
        <v>40.780859999999997</v>
      </c>
      <c r="O38">
        <v>41.963410000000003</v>
      </c>
      <c r="P38">
        <v>42.431550000000001</v>
      </c>
      <c r="Q38">
        <v>47.552059999999997</v>
      </c>
      <c r="R38">
        <v>49.204219999999999</v>
      </c>
      <c r="S38">
        <v>50.500709999999998</v>
      </c>
      <c r="T38">
        <v>51.70825</v>
      </c>
      <c r="U38">
        <v>52.658180000000002</v>
      </c>
      <c r="V38">
        <v>54.225560000000002</v>
      </c>
      <c r="W38">
        <v>56.316760000000002</v>
      </c>
      <c r="X38">
        <v>58.548540000000003</v>
      </c>
      <c r="Y38">
        <v>60.674149999999997</v>
      </c>
      <c r="Z38">
        <v>61.463520000000003</v>
      </c>
      <c r="AA38">
        <v>58.247190000000003</v>
      </c>
      <c r="AB38">
        <v>49.672980000000003</v>
      </c>
      <c r="AC38">
        <v>42.521500000000003</v>
      </c>
      <c r="AD38">
        <v>38.910919999999997</v>
      </c>
      <c r="AE38">
        <v>-0.77879759999999998</v>
      </c>
      <c r="AF38">
        <v>-0.59657389999999999</v>
      </c>
      <c r="AG38">
        <v>-0.319963</v>
      </c>
      <c r="AH38">
        <v>-0.43347839999999999</v>
      </c>
      <c r="AI38">
        <v>-0.73095810000000006</v>
      </c>
      <c r="AJ38">
        <v>-0.6557963</v>
      </c>
      <c r="AK38">
        <v>0.39245750000000001</v>
      </c>
      <c r="AL38">
        <v>-0.22245680000000001</v>
      </c>
      <c r="AM38">
        <v>-0.26273990000000003</v>
      </c>
      <c r="AN38">
        <v>-1.099958</v>
      </c>
      <c r="AO38">
        <v>-1.4587559999999999</v>
      </c>
      <c r="AP38">
        <v>-1.2971900000000001</v>
      </c>
      <c r="AQ38">
        <v>-1.468683</v>
      </c>
      <c r="AR38">
        <v>-1.8468359999999999</v>
      </c>
      <c r="AS38">
        <v>1.2021120000000001</v>
      </c>
      <c r="AT38">
        <v>6.2483219999999999</v>
      </c>
      <c r="AU38">
        <v>6.176202</v>
      </c>
      <c r="AV38">
        <v>7.3984620000000003</v>
      </c>
      <c r="AW38">
        <v>7.9020849999999996</v>
      </c>
      <c r="AX38">
        <v>2.1048900000000001</v>
      </c>
      <c r="AY38">
        <v>0.7253328</v>
      </c>
      <c r="AZ38">
        <v>0.50239480000000003</v>
      </c>
      <c r="BA38">
        <v>0.53466389999999997</v>
      </c>
      <c r="BB38">
        <v>0.25963370000000002</v>
      </c>
      <c r="BC38">
        <v>-0.58576170000000005</v>
      </c>
      <c r="BD38">
        <v>-0.4209523</v>
      </c>
      <c r="BE38">
        <v>-0.17407130000000001</v>
      </c>
      <c r="BF38">
        <v>-0.2892962</v>
      </c>
      <c r="BG38">
        <v>-0.58113780000000004</v>
      </c>
      <c r="BH38">
        <v>-0.49628620000000001</v>
      </c>
      <c r="BI38">
        <v>0.52042650000000001</v>
      </c>
      <c r="BJ38">
        <v>-6.6093399999999997E-2</v>
      </c>
      <c r="BK38">
        <v>-0.1344465</v>
      </c>
      <c r="BL38">
        <v>-0.97952229999999996</v>
      </c>
      <c r="BM38">
        <v>-1.287647</v>
      </c>
      <c r="BN38">
        <v>-1.116582</v>
      </c>
      <c r="BO38">
        <v>-1.308119</v>
      </c>
      <c r="BP38">
        <v>-1.6918930000000001</v>
      </c>
      <c r="BQ38">
        <v>1.3450279999999999</v>
      </c>
      <c r="BR38">
        <v>6.3954880000000003</v>
      </c>
      <c r="BS38">
        <v>6.3316210000000002</v>
      </c>
      <c r="BT38">
        <v>7.5643120000000001</v>
      </c>
      <c r="BU38">
        <v>8.0927260000000008</v>
      </c>
      <c r="BV38">
        <v>2.3153429999999999</v>
      </c>
      <c r="BW38">
        <v>1.020489</v>
      </c>
      <c r="BX38">
        <v>0.89342679999999997</v>
      </c>
      <c r="BY38">
        <v>0.92921739999999997</v>
      </c>
      <c r="BZ38">
        <v>0.67626439999999999</v>
      </c>
      <c r="CA38">
        <v>-0.45206550000000001</v>
      </c>
      <c r="CB38">
        <v>-0.29931720000000001</v>
      </c>
      <c r="CC38">
        <v>-7.30272E-2</v>
      </c>
      <c r="CD38">
        <v>-0.1894361</v>
      </c>
      <c r="CE38">
        <v>-0.47737279999999999</v>
      </c>
      <c r="CF38">
        <v>-0.38580989999999998</v>
      </c>
      <c r="CG38">
        <v>0.60905739999999997</v>
      </c>
      <c r="CH38">
        <v>4.2203499999999998E-2</v>
      </c>
      <c r="CI38">
        <v>-4.5590899999999997E-2</v>
      </c>
      <c r="CJ38">
        <v>-0.89610920000000005</v>
      </c>
      <c r="CK38">
        <v>-1.169138</v>
      </c>
      <c r="CL38">
        <v>-0.99149390000000004</v>
      </c>
      <c r="CM38">
        <v>-1.1969129999999999</v>
      </c>
      <c r="CN38">
        <v>-1.584579</v>
      </c>
      <c r="CO38">
        <v>1.4440109999999999</v>
      </c>
      <c r="CP38">
        <v>6.497414</v>
      </c>
      <c r="CQ38">
        <v>6.4392630000000004</v>
      </c>
      <c r="CR38">
        <v>7.6791790000000004</v>
      </c>
      <c r="CS38">
        <v>8.2247629999999994</v>
      </c>
      <c r="CT38">
        <v>2.4611019999999999</v>
      </c>
      <c r="CU38">
        <v>1.2249129999999999</v>
      </c>
      <c r="CV38">
        <v>1.1642539999999999</v>
      </c>
      <c r="CW38">
        <v>1.2024840000000001</v>
      </c>
      <c r="CX38">
        <v>0.96482159999999995</v>
      </c>
      <c r="CY38">
        <v>-0.31836940000000002</v>
      </c>
      <c r="CZ38">
        <v>-0.17768220000000001</v>
      </c>
      <c r="DA38">
        <v>2.8017E-2</v>
      </c>
      <c r="DB38">
        <v>-8.95759E-2</v>
      </c>
      <c r="DC38">
        <v>-0.37360769999999999</v>
      </c>
      <c r="DD38">
        <v>-0.27533370000000001</v>
      </c>
      <c r="DE38">
        <v>0.69768830000000004</v>
      </c>
      <c r="DF38">
        <v>0.15050040000000001</v>
      </c>
      <c r="DG38">
        <v>4.32646E-2</v>
      </c>
      <c r="DH38">
        <v>-0.81269619999999998</v>
      </c>
      <c r="DI38">
        <v>-1.050629</v>
      </c>
      <c r="DJ38">
        <v>-0.8664058</v>
      </c>
      <c r="DK38">
        <v>-1.085707</v>
      </c>
      <c r="DL38">
        <v>-1.477266</v>
      </c>
      <c r="DM38">
        <v>1.542994</v>
      </c>
      <c r="DN38">
        <v>6.5993399999999998</v>
      </c>
      <c r="DO38">
        <v>6.5469049999999998</v>
      </c>
      <c r="DP38">
        <v>7.7940459999999998</v>
      </c>
      <c r="DQ38">
        <v>8.3567999999999998</v>
      </c>
      <c r="DR38">
        <v>2.6068609999999999</v>
      </c>
      <c r="DS38">
        <v>1.429338</v>
      </c>
      <c r="DT38">
        <v>1.435082</v>
      </c>
      <c r="DU38">
        <v>1.475751</v>
      </c>
      <c r="DV38">
        <v>1.253379</v>
      </c>
      <c r="DW38">
        <v>-0.12533340000000001</v>
      </c>
      <c r="DX38">
        <v>-2.0604999999999998E-3</v>
      </c>
      <c r="DY38">
        <v>0.1739086</v>
      </c>
      <c r="DZ38">
        <v>5.4606300000000003E-2</v>
      </c>
      <c r="EA38">
        <v>-0.2237874</v>
      </c>
      <c r="EB38">
        <v>-0.1158236</v>
      </c>
      <c r="EC38">
        <v>0.82565739999999999</v>
      </c>
      <c r="ED38">
        <v>0.30686380000000002</v>
      </c>
      <c r="EE38">
        <v>0.17155799999999999</v>
      </c>
      <c r="EF38">
        <v>-0.69226089999999996</v>
      </c>
      <c r="EG38">
        <v>-0.87951990000000002</v>
      </c>
      <c r="EH38">
        <v>-0.68579829999999997</v>
      </c>
      <c r="EI38">
        <v>-0.92514269999999998</v>
      </c>
      <c r="EJ38">
        <v>-1.322322</v>
      </c>
      <c r="EK38">
        <v>1.6859090000000001</v>
      </c>
      <c r="EL38">
        <v>6.7465060000000001</v>
      </c>
      <c r="EM38">
        <v>6.7023239999999999</v>
      </c>
      <c r="EN38">
        <v>7.9598959999999996</v>
      </c>
      <c r="EO38">
        <v>8.5474409999999992</v>
      </c>
      <c r="EP38">
        <v>2.8173140000000001</v>
      </c>
      <c r="EQ38">
        <v>1.724494</v>
      </c>
      <c r="ER38">
        <v>1.826114</v>
      </c>
      <c r="ES38">
        <v>1.870304</v>
      </c>
      <c r="ET38">
        <v>1.6700090000000001</v>
      </c>
      <c r="EU38">
        <v>73.655670000000001</v>
      </c>
      <c r="EV38">
        <v>72.544219999999996</v>
      </c>
      <c r="EW38">
        <v>71.448449999999994</v>
      </c>
      <c r="EX38">
        <v>70.363339999999994</v>
      </c>
      <c r="EY38">
        <v>69.618459999999999</v>
      </c>
      <c r="EZ38">
        <v>68.843609999999998</v>
      </c>
      <c r="FA38">
        <v>68.343990000000005</v>
      </c>
      <c r="FB38">
        <v>70.76276</v>
      </c>
      <c r="FC38">
        <v>74.822550000000007</v>
      </c>
      <c r="FD38">
        <v>78.744290000000007</v>
      </c>
      <c r="FE38">
        <v>82.659009999999995</v>
      </c>
      <c r="FF38">
        <v>86.506919999999994</v>
      </c>
      <c r="FG38">
        <v>89.068380000000005</v>
      </c>
      <c r="FH38">
        <v>91.020060000000001</v>
      </c>
      <c r="FI38">
        <v>92.971279999999993</v>
      </c>
      <c r="FJ38">
        <v>92.007570000000001</v>
      </c>
      <c r="FK38">
        <v>91.859899999999996</v>
      </c>
      <c r="FL38">
        <v>90.934389999999993</v>
      </c>
      <c r="FM38">
        <v>88.479110000000006</v>
      </c>
      <c r="FN38">
        <v>85.860789999999994</v>
      </c>
      <c r="FO38">
        <v>82.796390000000002</v>
      </c>
      <c r="FP38">
        <v>80.458280000000002</v>
      </c>
      <c r="FQ38">
        <v>78.756069999999994</v>
      </c>
      <c r="FR38">
        <v>77.350849999999994</v>
      </c>
      <c r="FS38">
        <v>0</v>
      </c>
      <c r="FT38">
        <v>1</v>
      </c>
      <c r="FU38">
        <v>154</v>
      </c>
      <c r="FV38">
        <v>5.2680100000000001E-2</v>
      </c>
    </row>
    <row r="39" spans="1:178" x14ac:dyDescent="0.2">
      <c r="A39" t="s">
        <v>1</v>
      </c>
      <c r="B39" t="s">
        <v>227</v>
      </c>
      <c r="C39" t="s">
        <v>204</v>
      </c>
      <c r="D39">
        <v>41457</v>
      </c>
      <c r="E39">
        <v>152</v>
      </c>
      <c r="F39">
        <v>152</v>
      </c>
      <c r="G39">
        <v>36.096620000000001</v>
      </c>
      <c r="H39">
        <v>35.228029999999997</v>
      </c>
      <c r="I39">
        <v>34.320010000000003</v>
      </c>
      <c r="J39">
        <v>33.866219999999998</v>
      </c>
      <c r="K39">
        <v>33.89734</v>
      </c>
      <c r="L39">
        <v>35.478659999999998</v>
      </c>
      <c r="M39">
        <v>39.431710000000002</v>
      </c>
      <c r="N39">
        <v>42.335380000000001</v>
      </c>
      <c r="O39">
        <v>43.272019999999998</v>
      </c>
      <c r="P39">
        <v>43.117089999999997</v>
      </c>
      <c r="Q39">
        <v>47.826650000000001</v>
      </c>
      <c r="R39">
        <v>49.245449999999998</v>
      </c>
      <c r="S39">
        <v>50.595840000000003</v>
      </c>
      <c r="T39">
        <v>51.990859999999998</v>
      </c>
      <c r="U39">
        <v>52.716799999999999</v>
      </c>
      <c r="V39">
        <v>54.20675</v>
      </c>
      <c r="W39">
        <v>56.180109999999999</v>
      </c>
      <c r="X39">
        <v>58.101939999999999</v>
      </c>
      <c r="Y39">
        <v>60.545299999999997</v>
      </c>
      <c r="Z39">
        <v>61.652250000000002</v>
      </c>
      <c r="AA39">
        <v>58.44903</v>
      </c>
      <c r="AB39">
        <v>49.898879999999998</v>
      </c>
      <c r="AC39">
        <v>43.192079999999997</v>
      </c>
      <c r="AD39">
        <v>38.902830000000002</v>
      </c>
      <c r="AE39">
        <v>5.5653599999999998E-2</v>
      </c>
      <c r="AF39">
        <v>8.6226300000000006E-2</v>
      </c>
      <c r="AG39">
        <v>-7.2829999999999998E-4</v>
      </c>
      <c r="AH39">
        <v>-7.4254999999999998E-3</v>
      </c>
      <c r="AI39">
        <v>-0.35469970000000001</v>
      </c>
      <c r="AJ39">
        <v>-0.19905539999999999</v>
      </c>
      <c r="AK39">
        <v>0.58304599999999995</v>
      </c>
      <c r="AL39">
        <v>0.24181469999999999</v>
      </c>
      <c r="AM39">
        <v>-0.59063279999999996</v>
      </c>
      <c r="AN39">
        <v>-1.545113</v>
      </c>
      <c r="AO39">
        <v>-1.0348109999999999</v>
      </c>
      <c r="AP39">
        <v>-0.61155159999999997</v>
      </c>
      <c r="AQ39">
        <v>-1.2356480000000001</v>
      </c>
      <c r="AR39">
        <v>-1.447551</v>
      </c>
      <c r="AS39">
        <v>0.81427629999999995</v>
      </c>
      <c r="AT39">
        <v>5.499422</v>
      </c>
      <c r="AU39">
        <v>5.7452319999999997</v>
      </c>
      <c r="AV39">
        <v>6.4457250000000004</v>
      </c>
      <c r="AW39">
        <v>7.1867830000000001</v>
      </c>
      <c r="AX39">
        <v>4.2109889999999996</v>
      </c>
      <c r="AY39">
        <v>3.1822720000000002</v>
      </c>
      <c r="AZ39">
        <v>2.880614</v>
      </c>
      <c r="BA39">
        <v>3.79087</v>
      </c>
      <c r="BB39">
        <v>2.8815879999999998</v>
      </c>
      <c r="BC39">
        <v>0.19526589999999999</v>
      </c>
      <c r="BD39">
        <v>0.2382514</v>
      </c>
      <c r="BE39">
        <v>0.15936159999999999</v>
      </c>
      <c r="BF39">
        <v>0.1703016</v>
      </c>
      <c r="BG39">
        <v>-0.1592972</v>
      </c>
      <c r="BH39">
        <v>3.8590600000000003E-2</v>
      </c>
      <c r="BI39">
        <v>0.71955809999999998</v>
      </c>
      <c r="BJ39">
        <v>0.3699731</v>
      </c>
      <c r="BK39">
        <v>-0.46098519999999998</v>
      </c>
      <c r="BL39">
        <v>-1.4264760000000001</v>
      </c>
      <c r="BM39">
        <v>-0.89609039999999995</v>
      </c>
      <c r="BN39">
        <v>-0.46351439999999999</v>
      </c>
      <c r="BO39">
        <v>-1.090911</v>
      </c>
      <c r="BP39">
        <v>-1.295499</v>
      </c>
      <c r="BQ39">
        <v>0.97049750000000001</v>
      </c>
      <c r="BR39">
        <v>5.6534500000000003</v>
      </c>
      <c r="BS39">
        <v>5.9851700000000001</v>
      </c>
      <c r="BT39">
        <v>6.7523429999999998</v>
      </c>
      <c r="BU39">
        <v>7.5531839999999999</v>
      </c>
      <c r="BV39">
        <v>4.5946179999999996</v>
      </c>
      <c r="BW39">
        <v>3.4742060000000001</v>
      </c>
      <c r="BX39">
        <v>3.1266889999999998</v>
      </c>
      <c r="BY39">
        <v>3.9658199999999999</v>
      </c>
      <c r="BZ39">
        <v>3.0365639999999998</v>
      </c>
      <c r="CA39">
        <v>0.29196100000000003</v>
      </c>
      <c r="CB39">
        <v>0.3435435</v>
      </c>
      <c r="CC39">
        <v>0.27023950000000002</v>
      </c>
      <c r="CD39">
        <v>0.29339500000000002</v>
      </c>
      <c r="CE39">
        <v>-2.3962000000000001E-2</v>
      </c>
      <c r="CF39">
        <v>0.20318339999999999</v>
      </c>
      <c r="CG39">
        <v>0.814106</v>
      </c>
      <c r="CH39">
        <v>0.45873520000000001</v>
      </c>
      <c r="CI39">
        <v>-0.37119170000000001</v>
      </c>
      <c r="CJ39">
        <v>-1.344309</v>
      </c>
      <c r="CK39">
        <v>-0.80001279999999997</v>
      </c>
      <c r="CL39">
        <v>-0.36098429999999998</v>
      </c>
      <c r="CM39">
        <v>-0.99066670000000001</v>
      </c>
      <c r="CN39">
        <v>-1.1901889999999999</v>
      </c>
      <c r="CO39">
        <v>1.0786960000000001</v>
      </c>
      <c r="CP39">
        <v>5.7601279999999999</v>
      </c>
      <c r="CQ39">
        <v>6.151351</v>
      </c>
      <c r="CR39">
        <v>6.9647059999999996</v>
      </c>
      <c r="CS39">
        <v>7.8069519999999999</v>
      </c>
      <c r="CT39">
        <v>4.8603180000000004</v>
      </c>
      <c r="CU39">
        <v>3.676399</v>
      </c>
      <c r="CV39">
        <v>3.2971189999999999</v>
      </c>
      <c r="CW39">
        <v>4.086989</v>
      </c>
      <c r="CX39">
        <v>3.1438999999999999</v>
      </c>
      <c r="CY39">
        <v>0.3886561</v>
      </c>
      <c r="CZ39">
        <v>0.4488356</v>
      </c>
      <c r="DA39">
        <v>0.38111729999999999</v>
      </c>
      <c r="DB39">
        <v>0.41648829999999998</v>
      </c>
      <c r="DC39">
        <v>0.11137320000000001</v>
      </c>
      <c r="DD39">
        <v>0.3677762</v>
      </c>
      <c r="DE39">
        <v>0.90865399999999996</v>
      </c>
      <c r="DF39">
        <v>0.54749729999999996</v>
      </c>
      <c r="DG39">
        <v>-0.28139819999999999</v>
      </c>
      <c r="DH39">
        <v>-1.262141</v>
      </c>
      <c r="DI39">
        <v>-0.70393519999999998</v>
      </c>
      <c r="DJ39">
        <v>-0.25845410000000002</v>
      </c>
      <c r="DK39">
        <v>-0.89042220000000005</v>
      </c>
      <c r="DL39">
        <v>-1.084878</v>
      </c>
      <c r="DM39">
        <v>1.1868939999999999</v>
      </c>
      <c r="DN39">
        <v>5.8668069999999997</v>
      </c>
      <c r="DO39">
        <v>6.3175319999999999</v>
      </c>
      <c r="DP39">
        <v>7.1770699999999996</v>
      </c>
      <c r="DQ39">
        <v>8.0607199999999999</v>
      </c>
      <c r="DR39">
        <v>5.1260190000000003</v>
      </c>
      <c r="DS39">
        <v>3.8785910000000001</v>
      </c>
      <c r="DT39">
        <v>3.467549</v>
      </c>
      <c r="DU39">
        <v>4.2081590000000002</v>
      </c>
      <c r="DV39">
        <v>3.251236</v>
      </c>
      <c r="DW39">
        <v>0.52826850000000003</v>
      </c>
      <c r="DX39">
        <v>0.60086070000000003</v>
      </c>
      <c r="DY39">
        <v>0.54120729999999995</v>
      </c>
      <c r="DZ39">
        <v>0.59421550000000001</v>
      </c>
      <c r="EA39">
        <v>0.30677569999999998</v>
      </c>
      <c r="EB39">
        <v>0.60542220000000002</v>
      </c>
      <c r="EC39">
        <v>1.045166</v>
      </c>
      <c r="ED39">
        <v>0.67565560000000002</v>
      </c>
      <c r="EE39">
        <v>-0.15175069999999999</v>
      </c>
      <c r="EF39">
        <v>-1.1435040000000001</v>
      </c>
      <c r="EG39">
        <v>-0.56521429999999995</v>
      </c>
      <c r="EH39">
        <v>-0.1104169</v>
      </c>
      <c r="EI39">
        <v>-0.74568520000000005</v>
      </c>
      <c r="EJ39">
        <v>-0.93282620000000005</v>
      </c>
      <c r="EK39">
        <v>1.3431150000000001</v>
      </c>
      <c r="EL39">
        <v>6.0208339999999998</v>
      </c>
      <c r="EM39">
        <v>6.5574700000000004</v>
      </c>
      <c r="EN39">
        <v>7.4836879999999999</v>
      </c>
      <c r="EO39">
        <v>8.4271209999999996</v>
      </c>
      <c r="EP39">
        <v>5.5096470000000002</v>
      </c>
      <c r="EQ39">
        <v>4.1705249999999996</v>
      </c>
      <c r="ER39">
        <v>3.7136239999999998</v>
      </c>
      <c r="ES39">
        <v>4.3831090000000001</v>
      </c>
      <c r="ET39">
        <v>3.4062130000000002</v>
      </c>
      <c r="EU39">
        <v>76.429519999999997</v>
      </c>
      <c r="EV39">
        <v>75.35154</v>
      </c>
      <c r="EW39">
        <v>73.746219999999994</v>
      </c>
      <c r="EX39">
        <v>72.948329999999999</v>
      </c>
      <c r="EY39">
        <v>71.818820000000002</v>
      </c>
      <c r="EZ39">
        <v>70.923360000000002</v>
      </c>
      <c r="FA39">
        <v>70.224999999999994</v>
      </c>
      <c r="FB39">
        <v>72.517039999999994</v>
      </c>
      <c r="FC39">
        <v>75.703569999999999</v>
      </c>
      <c r="FD39">
        <v>79.607960000000006</v>
      </c>
      <c r="FE39">
        <v>83.12576</v>
      </c>
      <c r="FF39">
        <v>86.568650000000005</v>
      </c>
      <c r="FG39">
        <v>89.557950000000005</v>
      </c>
      <c r="FH39">
        <v>91.810180000000003</v>
      </c>
      <c r="FI39">
        <v>92.852459999999994</v>
      </c>
      <c r="FJ39">
        <v>92.162520000000001</v>
      </c>
      <c r="FK39">
        <v>90.703980000000001</v>
      </c>
      <c r="FL39">
        <v>88.419830000000005</v>
      </c>
      <c r="FM39">
        <v>86.030850000000001</v>
      </c>
      <c r="FN39">
        <v>83.09778</v>
      </c>
      <c r="FO39">
        <v>79.902929999999998</v>
      </c>
      <c r="FP39">
        <v>77.305000000000007</v>
      </c>
      <c r="FQ39">
        <v>76.072460000000007</v>
      </c>
      <c r="FR39">
        <v>74.229290000000006</v>
      </c>
      <c r="FS39">
        <v>0</v>
      </c>
      <c r="FT39">
        <v>1</v>
      </c>
      <c r="FU39">
        <v>154</v>
      </c>
      <c r="FV39">
        <v>5.2971400000000002E-2</v>
      </c>
    </row>
    <row r="40" spans="1:178" x14ac:dyDescent="0.2">
      <c r="A40" t="s">
        <v>1</v>
      </c>
      <c r="B40" t="s">
        <v>227</v>
      </c>
      <c r="C40" t="s">
        <v>204</v>
      </c>
      <c r="D40">
        <v>41458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2</v>
      </c>
      <c r="FV40">
        <v>0.88749520000000004</v>
      </c>
    </row>
    <row r="41" spans="1:178" x14ac:dyDescent="0.2">
      <c r="A41" t="s">
        <v>1</v>
      </c>
      <c r="B41" t="s">
        <v>227</v>
      </c>
      <c r="C41" t="s">
        <v>204</v>
      </c>
      <c r="D41">
        <v>41526</v>
      </c>
      <c r="E41">
        <v>119</v>
      </c>
      <c r="F41">
        <v>119</v>
      </c>
      <c r="G41">
        <v>28.048929999999999</v>
      </c>
      <c r="H41">
        <v>27.433890000000002</v>
      </c>
      <c r="I41">
        <v>27.264749999999999</v>
      </c>
      <c r="J41">
        <v>27.38203</v>
      </c>
      <c r="K41">
        <v>27.914069999999999</v>
      </c>
      <c r="L41">
        <v>28.862010000000001</v>
      </c>
      <c r="M41">
        <v>30.998439999999999</v>
      </c>
      <c r="N41">
        <v>32.056150000000002</v>
      </c>
      <c r="O41">
        <v>32.474400000000003</v>
      </c>
      <c r="P41">
        <v>32.872889999999998</v>
      </c>
      <c r="Q41">
        <v>35.153260000000003</v>
      </c>
      <c r="R41">
        <v>35.952190000000002</v>
      </c>
      <c r="S41">
        <v>37.134689999999999</v>
      </c>
      <c r="T41">
        <v>38.356659999999998</v>
      </c>
      <c r="U41">
        <v>37.999490000000002</v>
      </c>
      <c r="V41">
        <v>40.109349999999999</v>
      </c>
      <c r="W41">
        <v>41.677230000000002</v>
      </c>
      <c r="X41">
        <v>43.617669999999997</v>
      </c>
      <c r="Y41">
        <v>45.01258</v>
      </c>
      <c r="Z41">
        <v>45.06729</v>
      </c>
      <c r="AA41">
        <v>43.055819999999997</v>
      </c>
      <c r="AB41">
        <v>39.807690000000001</v>
      </c>
      <c r="AC41">
        <v>35.00338</v>
      </c>
      <c r="AD41">
        <v>31.976579999999998</v>
      </c>
      <c r="AE41">
        <v>-0.14866860000000001</v>
      </c>
      <c r="AF41">
        <v>-0.31728210000000001</v>
      </c>
      <c r="AG41">
        <v>-0.3933816</v>
      </c>
      <c r="AH41">
        <v>-0.4597482</v>
      </c>
      <c r="AI41">
        <v>-0.82954649999999996</v>
      </c>
      <c r="AJ41">
        <v>-0.83893220000000002</v>
      </c>
      <c r="AK41">
        <v>-1.0525450000000001</v>
      </c>
      <c r="AL41">
        <v>-0.56953810000000005</v>
      </c>
      <c r="AM41">
        <v>-8.0433500000000005E-2</v>
      </c>
      <c r="AN41">
        <v>-0.26612989999999997</v>
      </c>
      <c r="AO41">
        <v>5.31E-4</v>
      </c>
      <c r="AP41">
        <v>-0.65904580000000001</v>
      </c>
      <c r="AQ41">
        <v>-0.64550819999999998</v>
      </c>
      <c r="AR41">
        <v>-1.181003</v>
      </c>
      <c r="AS41">
        <v>-5.3065800000000003E-2</v>
      </c>
      <c r="AT41">
        <v>7.4131799999999997</v>
      </c>
      <c r="AU41">
        <v>7.4489010000000002</v>
      </c>
      <c r="AV41">
        <v>7.2541729999999998</v>
      </c>
      <c r="AW41">
        <v>6.9398280000000003</v>
      </c>
      <c r="AX41">
        <v>0.15600629999999999</v>
      </c>
      <c r="AY41">
        <v>-1.271169</v>
      </c>
      <c r="AZ41">
        <v>-0.35542639999999998</v>
      </c>
      <c r="BA41">
        <v>1.01035E-2</v>
      </c>
      <c r="BB41">
        <v>-0.94387860000000001</v>
      </c>
      <c r="BC41">
        <v>6.7010399999999998E-2</v>
      </c>
      <c r="BD41">
        <v>-0.1325482</v>
      </c>
      <c r="BE41">
        <v>-0.2383787</v>
      </c>
      <c r="BF41">
        <v>-0.29982959999999997</v>
      </c>
      <c r="BG41">
        <v>-0.66560949999999997</v>
      </c>
      <c r="BH41">
        <v>-0.6710467</v>
      </c>
      <c r="BI41">
        <v>-0.91676880000000005</v>
      </c>
      <c r="BJ41">
        <v>-0.43770330000000002</v>
      </c>
      <c r="BK41">
        <v>9.3764E-3</v>
      </c>
      <c r="BL41">
        <v>-0.1636</v>
      </c>
      <c r="BM41">
        <v>0.16145950000000001</v>
      </c>
      <c r="BN41">
        <v>-0.4920272</v>
      </c>
      <c r="BO41">
        <v>-0.49207040000000002</v>
      </c>
      <c r="BP41">
        <v>-1.037131</v>
      </c>
      <c r="BQ41">
        <v>9.58484E-2</v>
      </c>
      <c r="BR41">
        <v>7.5610179999999998</v>
      </c>
      <c r="BS41">
        <v>7.6034129999999998</v>
      </c>
      <c r="BT41">
        <v>7.413627</v>
      </c>
      <c r="BU41">
        <v>7.0976910000000002</v>
      </c>
      <c r="BV41">
        <v>0.3155231</v>
      </c>
      <c r="BW41">
        <v>-1.022292</v>
      </c>
      <c r="BX41">
        <v>-0.11583540000000001</v>
      </c>
      <c r="BY41">
        <v>0.2238561</v>
      </c>
      <c r="BZ41">
        <v>-0.73211539999999997</v>
      </c>
      <c r="CA41">
        <v>0.2163891</v>
      </c>
      <c r="CB41">
        <v>-4.6020000000000002E-3</v>
      </c>
      <c r="CC41">
        <v>-0.13102420000000001</v>
      </c>
      <c r="CD41">
        <v>-0.1890704</v>
      </c>
      <c r="CE41">
        <v>-0.55206719999999998</v>
      </c>
      <c r="CF41">
        <v>-0.55476970000000003</v>
      </c>
      <c r="CG41">
        <v>-0.82273039999999997</v>
      </c>
      <c r="CH41">
        <v>-0.34639500000000001</v>
      </c>
      <c r="CI41">
        <v>7.15784E-2</v>
      </c>
      <c r="CJ41">
        <v>-9.2588100000000007E-2</v>
      </c>
      <c r="CK41">
        <v>0.2729181</v>
      </c>
      <c r="CL41">
        <v>-0.37635059999999998</v>
      </c>
      <c r="CM41">
        <v>-0.38579980000000003</v>
      </c>
      <c r="CN41">
        <v>-0.93748629999999999</v>
      </c>
      <c r="CO41">
        <v>0.198986</v>
      </c>
      <c r="CP41">
        <v>7.6634089999999997</v>
      </c>
      <c r="CQ41">
        <v>7.7104270000000001</v>
      </c>
      <c r="CR41">
        <v>7.5240650000000002</v>
      </c>
      <c r="CS41">
        <v>7.2070259999999999</v>
      </c>
      <c r="CT41">
        <v>0.4260041</v>
      </c>
      <c r="CU41">
        <v>-0.84992069999999997</v>
      </c>
      <c r="CV41">
        <v>5.0104700000000002E-2</v>
      </c>
      <c r="CW41">
        <v>0.37190060000000003</v>
      </c>
      <c r="CX41">
        <v>-0.58544890000000005</v>
      </c>
      <c r="CY41">
        <v>0.36576769999999997</v>
      </c>
      <c r="CZ41">
        <v>0.1233442</v>
      </c>
      <c r="DA41">
        <v>-2.3669699999999998E-2</v>
      </c>
      <c r="DB41">
        <v>-7.8311199999999997E-2</v>
      </c>
      <c r="DC41">
        <v>-0.4385249</v>
      </c>
      <c r="DD41">
        <v>-0.43849270000000001</v>
      </c>
      <c r="DE41">
        <v>-0.72869200000000001</v>
      </c>
      <c r="DF41">
        <v>-0.2550867</v>
      </c>
      <c r="DG41">
        <v>0.1337805</v>
      </c>
      <c r="DH41">
        <v>-2.15762E-2</v>
      </c>
      <c r="DI41">
        <v>0.38437670000000002</v>
      </c>
      <c r="DJ41">
        <v>-0.26067410000000002</v>
      </c>
      <c r="DK41">
        <v>-0.27952919999999998</v>
      </c>
      <c r="DL41">
        <v>-0.83784110000000001</v>
      </c>
      <c r="DM41">
        <v>0.30212349999999999</v>
      </c>
      <c r="DN41">
        <v>7.7657999999999996</v>
      </c>
      <c r="DO41">
        <v>7.8174409999999996</v>
      </c>
      <c r="DP41">
        <v>7.6345020000000003</v>
      </c>
      <c r="DQ41">
        <v>7.3163600000000004</v>
      </c>
      <c r="DR41">
        <v>0.53648499999999999</v>
      </c>
      <c r="DS41">
        <v>-0.67754919999999996</v>
      </c>
      <c r="DT41">
        <v>0.21604470000000001</v>
      </c>
      <c r="DU41">
        <v>0.51994499999999999</v>
      </c>
      <c r="DV41">
        <v>-0.43878230000000001</v>
      </c>
      <c r="DW41">
        <v>0.58144680000000004</v>
      </c>
      <c r="DX41">
        <v>0.30807810000000002</v>
      </c>
      <c r="DY41">
        <v>0.13133310000000001</v>
      </c>
      <c r="DZ41">
        <v>8.1607399999999997E-2</v>
      </c>
      <c r="EA41">
        <v>-0.27458779999999999</v>
      </c>
      <c r="EB41">
        <v>-0.27060709999999999</v>
      </c>
      <c r="EC41">
        <v>-0.59291539999999998</v>
      </c>
      <c r="ED41">
        <v>-0.1232521</v>
      </c>
      <c r="EE41">
        <v>0.22359039999999999</v>
      </c>
      <c r="EF41">
        <v>8.0953800000000006E-2</v>
      </c>
      <c r="EG41">
        <v>0.54530529999999999</v>
      </c>
      <c r="EH41">
        <v>-9.3655600000000006E-2</v>
      </c>
      <c r="EI41">
        <v>-0.12609139999999999</v>
      </c>
      <c r="EJ41">
        <v>-0.69396919999999995</v>
      </c>
      <c r="EK41">
        <v>0.45103769999999999</v>
      </c>
      <c r="EL41">
        <v>7.9136369999999996</v>
      </c>
      <c r="EM41">
        <v>7.9719519999999999</v>
      </c>
      <c r="EN41">
        <v>7.7939559999999997</v>
      </c>
      <c r="EO41">
        <v>7.4742230000000003</v>
      </c>
      <c r="EP41">
        <v>0.6960018</v>
      </c>
      <c r="EQ41">
        <v>-0.4286722</v>
      </c>
      <c r="ER41">
        <v>0.45563579999999998</v>
      </c>
      <c r="ES41">
        <v>0.73369759999999995</v>
      </c>
      <c r="ET41">
        <v>-0.2270192</v>
      </c>
      <c r="EU41">
        <v>69.885829999999999</v>
      </c>
      <c r="EV41">
        <v>68.792000000000002</v>
      </c>
      <c r="EW41">
        <v>67.433310000000006</v>
      </c>
      <c r="EX41">
        <v>65.956109999999995</v>
      </c>
      <c r="EY41">
        <v>65.176220000000001</v>
      </c>
      <c r="EZ41">
        <v>64.524190000000004</v>
      </c>
      <c r="FA41">
        <v>63.700749999999999</v>
      </c>
      <c r="FB41">
        <v>64.487390000000005</v>
      </c>
      <c r="FC41">
        <v>68.057879999999997</v>
      </c>
      <c r="FD41">
        <v>72.811199999999999</v>
      </c>
      <c r="FE41">
        <v>77.642979999999994</v>
      </c>
      <c r="FF41">
        <v>82.046539999999993</v>
      </c>
      <c r="FG41">
        <v>85.867040000000003</v>
      </c>
      <c r="FH41">
        <v>88.874619999999993</v>
      </c>
      <c r="FI41">
        <v>90.548000000000002</v>
      </c>
      <c r="FJ41">
        <v>90.09966</v>
      </c>
      <c r="FK41">
        <v>89.005870000000002</v>
      </c>
      <c r="FL41">
        <v>87.48227</v>
      </c>
      <c r="FM41">
        <v>84.193550000000002</v>
      </c>
      <c r="FN41">
        <v>80.240819999999999</v>
      </c>
      <c r="FO41">
        <v>77.125780000000006</v>
      </c>
      <c r="FP41">
        <v>75.008610000000004</v>
      </c>
      <c r="FQ41">
        <v>73.292490000000001</v>
      </c>
      <c r="FR41">
        <v>71.639160000000004</v>
      </c>
      <c r="FS41">
        <v>0</v>
      </c>
      <c r="FT41">
        <v>1</v>
      </c>
      <c r="FU41">
        <v>120</v>
      </c>
      <c r="FV41">
        <v>6.7786299999999994E-2</v>
      </c>
    </row>
    <row r="42" spans="1:178" x14ac:dyDescent="0.2">
      <c r="A42" t="s">
        <v>1</v>
      </c>
      <c r="B42" t="s">
        <v>227</v>
      </c>
      <c r="C42" t="s">
        <v>204</v>
      </c>
      <c r="D42">
        <v>41527</v>
      </c>
      <c r="E42">
        <v>21</v>
      </c>
      <c r="F42">
        <v>119</v>
      </c>
      <c r="G42">
        <v>4.0736739999999996</v>
      </c>
      <c r="H42">
        <v>3.987352</v>
      </c>
      <c r="I42">
        <v>3.8600460000000001</v>
      </c>
      <c r="J42">
        <v>3.749568</v>
      </c>
      <c r="K42">
        <v>3.7101289999999998</v>
      </c>
      <c r="L42">
        <v>3.7129470000000002</v>
      </c>
      <c r="M42">
        <v>3.8989120000000002</v>
      </c>
      <c r="N42">
        <v>3.9482370000000002</v>
      </c>
      <c r="O42">
        <v>3.801237</v>
      </c>
      <c r="P42">
        <v>3.8077130000000001</v>
      </c>
      <c r="Q42">
        <v>4.0049869999999999</v>
      </c>
      <c r="R42">
        <v>4.3176769999999998</v>
      </c>
      <c r="S42">
        <v>4.5351400000000002</v>
      </c>
      <c r="T42">
        <v>4.7400019999999996</v>
      </c>
      <c r="U42">
        <v>4.8019939999999997</v>
      </c>
      <c r="V42">
        <v>4.898943</v>
      </c>
      <c r="W42">
        <v>5.2429790000000001</v>
      </c>
      <c r="X42">
        <v>5.5396710000000002</v>
      </c>
      <c r="Y42">
        <v>5.8467799999999999</v>
      </c>
      <c r="Z42">
        <v>5.8836469999999998</v>
      </c>
      <c r="AA42">
        <v>5.5256270000000001</v>
      </c>
      <c r="AB42">
        <v>5.1248699999999996</v>
      </c>
      <c r="AC42">
        <v>4.7082850000000001</v>
      </c>
      <c r="AD42">
        <v>4.2432059999999998</v>
      </c>
      <c r="AE42">
        <v>0.1237449</v>
      </c>
      <c r="AF42">
        <v>0.1291506</v>
      </c>
      <c r="AG42">
        <v>0.11698450000000001</v>
      </c>
      <c r="AH42">
        <v>3.4529299999999999E-2</v>
      </c>
      <c r="AI42">
        <v>1.00135E-2</v>
      </c>
      <c r="AJ42">
        <v>-7.7692499999999998E-2</v>
      </c>
      <c r="AK42">
        <v>-0.2102561</v>
      </c>
      <c r="AL42">
        <v>-0.1495379</v>
      </c>
      <c r="AM42">
        <v>-0.15542030000000001</v>
      </c>
      <c r="AN42">
        <v>-7.5464600000000007E-2</v>
      </c>
      <c r="AO42">
        <v>-0.168819</v>
      </c>
      <c r="AP42">
        <v>-0.25436760000000003</v>
      </c>
      <c r="AQ42">
        <v>-8.1937399999999994E-2</v>
      </c>
      <c r="AR42">
        <v>3.4631099999999998E-2</v>
      </c>
      <c r="AS42">
        <v>-0.12221170000000001</v>
      </c>
      <c r="AT42">
        <v>0.67718149999999999</v>
      </c>
      <c r="AU42">
        <v>0.83338690000000004</v>
      </c>
      <c r="AV42">
        <v>0.92791429999999997</v>
      </c>
      <c r="AW42">
        <v>0.91838070000000005</v>
      </c>
      <c r="AX42">
        <v>-0.16216549999999999</v>
      </c>
      <c r="AY42">
        <v>-0.2241727</v>
      </c>
      <c r="AZ42">
        <v>-7.8001899999999999E-2</v>
      </c>
      <c r="BA42">
        <v>8.795E-2</v>
      </c>
      <c r="BB42">
        <v>-4.5427000000000002E-3</v>
      </c>
      <c r="BC42">
        <v>0.1478679</v>
      </c>
      <c r="BD42">
        <v>0.1498623</v>
      </c>
      <c r="BE42">
        <v>0.13684460000000001</v>
      </c>
      <c r="BF42">
        <v>5.3991600000000001E-2</v>
      </c>
      <c r="BG42">
        <v>2.9079899999999999E-2</v>
      </c>
      <c r="BH42">
        <v>-5.9806100000000001E-2</v>
      </c>
      <c r="BI42">
        <v>-0.1924418</v>
      </c>
      <c r="BJ42">
        <v>-0.12714420000000001</v>
      </c>
      <c r="BK42">
        <v>-0.1299642</v>
      </c>
      <c r="BL42">
        <v>-4.9560699999999999E-2</v>
      </c>
      <c r="BM42">
        <v>-0.14019719999999999</v>
      </c>
      <c r="BN42">
        <v>-0.22661580000000001</v>
      </c>
      <c r="BO42">
        <v>-4.9115100000000002E-2</v>
      </c>
      <c r="BP42">
        <v>6.9834099999999996E-2</v>
      </c>
      <c r="BQ42">
        <v>-8.6850300000000005E-2</v>
      </c>
      <c r="BR42">
        <v>0.71526400000000001</v>
      </c>
      <c r="BS42">
        <v>0.86991229999999997</v>
      </c>
      <c r="BT42">
        <v>0.96233029999999997</v>
      </c>
      <c r="BU42">
        <v>0.94985439999999999</v>
      </c>
      <c r="BV42">
        <v>-0.1279235</v>
      </c>
      <c r="BW42">
        <v>-0.1843149</v>
      </c>
      <c r="BX42">
        <v>-3.6435599999999999E-2</v>
      </c>
      <c r="BY42">
        <v>0.13103300000000001</v>
      </c>
      <c r="BZ42">
        <v>3.0852399999999999E-2</v>
      </c>
      <c r="CA42">
        <v>0.16457540000000001</v>
      </c>
      <c r="CB42">
        <v>0.1642073</v>
      </c>
      <c r="CC42">
        <v>0.1505997</v>
      </c>
      <c r="CD42">
        <v>6.7471100000000006E-2</v>
      </c>
      <c r="CE42">
        <v>4.2285200000000002E-2</v>
      </c>
      <c r="CF42">
        <v>-4.7418000000000002E-2</v>
      </c>
      <c r="CG42">
        <v>-0.1801036</v>
      </c>
      <c r="CH42">
        <v>-0.11163430000000001</v>
      </c>
      <c r="CI42">
        <v>-0.1123334</v>
      </c>
      <c r="CJ42">
        <v>-3.1619700000000001E-2</v>
      </c>
      <c r="CK42">
        <v>-0.1203738</v>
      </c>
      <c r="CL42">
        <v>-0.20739489999999999</v>
      </c>
      <c r="CM42">
        <v>-2.63824E-2</v>
      </c>
      <c r="CN42">
        <v>9.4215599999999997E-2</v>
      </c>
      <c r="CO42">
        <v>-6.2359100000000001E-2</v>
      </c>
      <c r="CP42">
        <v>0.74163970000000001</v>
      </c>
      <c r="CQ42">
        <v>0.8952097</v>
      </c>
      <c r="CR42">
        <v>0.98616669999999995</v>
      </c>
      <c r="CS42">
        <v>0.97165290000000004</v>
      </c>
      <c r="CT42">
        <v>-0.1042076</v>
      </c>
      <c r="CU42">
        <v>-0.1567095</v>
      </c>
      <c r="CV42">
        <v>-7.6467999999999996E-3</v>
      </c>
      <c r="CW42">
        <v>0.16087219999999999</v>
      </c>
      <c r="CX42">
        <v>5.5366899999999997E-2</v>
      </c>
      <c r="CY42">
        <v>0.181283</v>
      </c>
      <c r="CZ42">
        <v>0.17855219999999999</v>
      </c>
      <c r="DA42">
        <v>0.1643548</v>
      </c>
      <c r="DB42">
        <v>8.0950599999999998E-2</v>
      </c>
      <c r="DC42">
        <v>5.5490600000000001E-2</v>
      </c>
      <c r="DD42">
        <v>-3.5029900000000003E-2</v>
      </c>
      <c r="DE42">
        <v>-0.16776550000000001</v>
      </c>
      <c r="DF42">
        <v>-9.6124500000000002E-2</v>
      </c>
      <c r="DG42">
        <v>-9.4702599999999998E-2</v>
      </c>
      <c r="DH42">
        <v>-1.36787E-2</v>
      </c>
      <c r="DI42">
        <v>-0.1005504</v>
      </c>
      <c r="DJ42">
        <v>-0.18817400000000001</v>
      </c>
      <c r="DK42">
        <v>-3.6497999999999999E-3</v>
      </c>
      <c r="DL42">
        <v>0.1185971</v>
      </c>
      <c r="DM42">
        <v>-3.7867900000000003E-2</v>
      </c>
      <c r="DN42">
        <v>0.76801540000000001</v>
      </c>
      <c r="DO42">
        <v>0.92050710000000002</v>
      </c>
      <c r="DP42">
        <v>1.010003</v>
      </c>
      <c r="DQ42">
        <v>0.99345150000000004</v>
      </c>
      <c r="DR42">
        <v>-8.0491800000000002E-2</v>
      </c>
      <c r="DS42">
        <v>-0.1291041</v>
      </c>
      <c r="DT42">
        <v>2.1141900000000002E-2</v>
      </c>
      <c r="DU42">
        <v>0.1907113</v>
      </c>
      <c r="DV42">
        <v>7.9881499999999994E-2</v>
      </c>
      <c r="DW42">
        <v>0.20540600000000001</v>
      </c>
      <c r="DX42">
        <v>0.19926389999999999</v>
      </c>
      <c r="DY42">
        <v>0.18421499999999999</v>
      </c>
      <c r="DZ42">
        <v>0.1004129</v>
      </c>
      <c r="EA42">
        <v>7.4556999999999998E-2</v>
      </c>
      <c r="EB42">
        <v>-1.7143499999999999E-2</v>
      </c>
      <c r="EC42">
        <v>-0.1499511</v>
      </c>
      <c r="ED42">
        <v>-7.3730699999999996E-2</v>
      </c>
      <c r="EE42">
        <v>-6.9246500000000002E-2</v>
      </c>
      <c r="EF42">
        <v>1.22252E-2</v>
      </c>
      <c r="EG42">
        <v>-7.1928500000000006E-2</v>
      </c>
      <c r="EH42">
        <v>-0.16042210000000001</v>
      </c>
      <c r="EI42">
        <v>2.91726E-2</v>
      </c>
      <c r="EJ42">
        <v>0.1538001</v>
      </c>
      <c r="EK42">
        <v>-2.5065E-3</v>
      </c>
      <c r="EL42">
        <v>0.80609779999999998</v>
      </c>
      <c r="EM42">
        <v>0.95703240000000001</v>
      </c>
      <c r="EN42">
        <v>1.044419</v>
      </c>
      <c r="EO42">
        <v>1.0249250000000001</v>
      </c>
      <c r="EP42">
        <v>-4.6249800000000001E-2</v>
      </c>
      <c r="EQ42">
        <v>-8.9246300000000001E-2</v>
      </c>
      <c r="ER42">
        <v>6.2708299999999995E-2</v>
      </c>
      <c r="ES42">
        <v>0.23379430000000001</v>
      </c>
      <c r="ET42">
        <v>0.11527660000000001</v>
      </c>
      <c r="EU42">
        <v>81</v>
      </c>
      <c r="EV42">
        <v>79.5</v>
      </c>
      <c r="EW42">
        <v>77.5</v>
      </c>
      <c r="EX42">
        <v>75</v>
      </c>
      <c r="EY42">
        <v>73.5</v>
      </c>
      <c r="EZ42">
        <v>72.5</v>
      </c>
      <c r="FA42">
        <v>72</v>
      </c>
      <c r="FB42">
        <v>72</v>
      </c>
      <c r="FC42">
        <v>74</v>
      </c>
      <c r="FD42">
        <v>79.5</v>
      </c>
      <c r="FE42">
        <v>84.5</v>
      </c>
      <c r="FF42">
        <v>88.5</v>
      </c>
      <c r="FG42">
        <v>93</v>
      </c>
      <c r="FH42">
        <v>96.5</v>
      </c>
      <c r="FI42">
        <v>97</v>
      </c>
      <c r="FJ42">
        <v>98.5</v>
      </c>
      <c r="FK42">
        <v>99</v>
      </c>
      <c r="FL42">
        <v>97.5</v>
      </c>
      <c r="FM42">
        <v>95.5</v>
      </c>
      <c r="FN42">
        <v>92.5</v>
      </c>
      <c r="FO42">
        <v>87</v>
      </c>
      <c r="FP42">
        <v>83</v>
      </c>
      <c r="FQ42">
        <v>80</v>
      </c>
      <c r="FR42">
        <v>77</v>
      </c>
      <c r="FS42">
        <v>0</v>
      </c>
      <c r="FT42">
        <v>1</v>
      </c>
      <c r="FU42">
        <v>21</v>
      </c>
      <c r="FV42">
        <v>9.6609100000000003E-2</v>
      </c>
    </row>
    <row r="43" spans="1:178" x14ac:dyDescent="0.2">
      <c r="A43" t="s">
        <v>1</v>
      </c>
      <c r="B43" t="s">
        <v>227</v>
      </c>
      <c r="C43" t="s">
        <v>204</v>
      </c>
      <c r="D43" t="s">
        <v>2</v>
      </c>
      <c r="E43">
        <v>141</v>
      </c>
      <c r="F43">
        <v>141</v>
      </c>
      <c r="G43">
        <v>32.995150000000002</v>
      </c>
      <c r="H43">
        <v>32.201050000000002</v>
      </c>
      <c r="I43">
        <v>31.618659999999998</v>
      </c>
      <c r="J43">
        <v>31.40681</v>
      </c>
      <c r="K43">
        <v>31.698399999999999</v>
      </c>
      <c r="L43">
        <v>33.090119999999999</v>
      </c>
      <c r="M43">
        <v>36.193820000000002</v>
      </c>
      <c r="N43">
        <v>38.390799999999999</v>
      </c>
      <c r="O43">
        <v>39.236609999999999</v>
      </c>
      <c r="P43">
        <v>39.473849999999999</v>
      </c>
      <c r="Q43">
        <v>43.510660000000001</v>
      </c>
      <c r="R43">
        <v>44.800620000000002</v>
      </c>
      <c r="S43">
        <v>46.077080000000002</v>
      </c>
      <c r="T43">
        <v>47.35192</v>
      </c>
      <c r="U43">
        <v>47.791490000000003</v>
      </c>
      <c r="V43">
        <v>49.513890000000004</v>
      </c>
      <c r="W43">
        <v>51.391370000000002</v>
      </c>
      <c r="X43">
        <v>53.422710000000002</v>
      </c>
      <c r="Y43">
        <v>55.410679999999999</v>
      </c>
      <c r="Z43">
        <v>56.061019999999999</v>
      </c>
      <c r="AA43">
        <v>53.250680000000003</v>
      </c>
      <c r="AB43">
        <v>46.459850000000003</v>
      </c>
      <c r="AC43">
        <v>40.238990000000001</v>
      </c>
      <c r="AD43">
        <v>36.596780000000003</v>
      </c>
      <c r="AE43">
        <v>-0.29527789999999998</v>
      </c>
      <c r="AF43">
        <v>-0.27681640000000002</v>
      </c>
      <c r="AG43">
        <v>-0.23821419999999999</v>
      </c>
      <c r="AH43">
        <v>-0.3012051</v>
      </c>
      <c r="AI43">
        <v>-0.64020589999999999</v>
      </c>
      <c r="AJ43">
        <v>-0.57006040000000002</v>
      </c>
      <c r="AK43">
        <v>-2.57755E-2</v>
      </c>
      <c r="AL43">
        <v>-0.18434729999999999</v>
      </c>
      <c r="AM43">
        <v>-0.31374340000000001</v>
      </c>
      <c r="AN43">
        <v>-0.97088140000000001</v>
      </c>
      <c r="AO43">
        <v>-0.83199659999999998</v>
      </c>
      <c r="AP43">
        <v>-0.85684139999999998</v>
      </c>
      <c r="AQ43">
        <v>-1.1168450000000001</v>
      </c>
      <c r="AR43">
        <v>-1.4919210000000001</v>
      </c>
      <c r="AS43">
        <v>0.65427310000000005</v>
      </c>
      <c r="AT43">
        <v>6.3869210000000001</v>
      </c>
      <c r="AU43">
        <v>6.4494550000000004</v>
      </c>
      <c r="AV43">
        <v>7.0147120000000003</v>
      </c>
      <c r="AW43">
        <v>7.3141489999999996</v>
      </c>
      <c r="AX43">
        <v>2.127351</v>
      </c>
      <c r="AY43">
        <v>0.87746199999999996</v>
      </c>
      <c r="AZ43">
        <v>0.99523660000000003</v>
      </c>
      <c r="BA43">
        <v>1.416463</v>
      </c>
      <c r="BB43">
        <v>0.69325570000000003</v>
      </c>
      <c r="BC43">
        <v>-0.1097408</v>
      </c>
      <c r="BD43">
        <v>-0.10546759999999999</v>
      </c>
      <c r="BE43">
        <v>-8.4440500000000002E-2</v>
      </c>
      <c r="BF43">
        <v>-0.1400122</v>
      </c>
      <c r="BG43">
        <v>-0.4694199</v>
      </c>
      <c r="BH43">
        <v>-0.37848399999999999</v>
      </c>
      <c r="BI43">
        <v>0.1076998</v>
      </c>
      <c r="BJ43">
        <v>-4.4998200000000002E-2</v>
      </c>
      <c r="BK43">
        <v>-0.19636439999999999</v>
      </c>
      <c r="BL43">
        <v>-0.85672970000000004</v>
      </c>
      <c r="BM43">
        <v>-0.67449559999999997</v>
      </c>
      <c r="BN43">
        <v>-0.69108130000000001</v>
      </c>
      <c r="BO43">
        <v>-0.96379510000000002</v>
      </c>
      <c r="BP43">
        <v>-1.3415589999999999</v>
      </c>
      <c r="BQ43">
        <v>0.80372259999999995</v>
      </c>
      <c r="BR43">
        <v>6.5366289999999996</v>
      </c>
      <c r="BS43">
        <v>6.6370709999999997</v>
      </c>
      <c r="BT43">
        <v>7.2360319999999998</v>
      </c>
      <c r="BU43">
        <v>7.5694359999999996</v>
      </c>
      <c r="BV43">
        <v>2.396242</v>
      </c>
      <c r="BW43">
        <v>1.1569149999999999</v>
      </c>
      <c r="BX43">
        <v>1.295715</v>
      </c>
      <c r="BY43">
        <v>1.694534</v>
      </c>
      <c r="BZ43">
        <v>0.97753400000000001</v>
      </c>
      <c r="CA43">
        <v>1.87615E-2</v>
      </c>
      <c r="CB43">
        <v>1.32081E-2</v>
      </c>
      <c r="CC43">
        <v>2.2062700000000001E-2</v>
      </c>
      <c r="CD43">
        <v>-2.83705E-2</v>
      </c>
      <c r="CE43">
        <v>-0.351134</v>
      </c>
      <c r="CF43">
        <v>-0.24579870000000001</v>
      </c>
      <c r="CG43">
        <v>0.2001443</v>
      </c>
      <c r="CH43">
        <v>5.1514499999999998E-2</v>
      </c>
      <c r="CI43">
        <v>-0.11506810000000001</v>
      </c>
      <c r="CJ43">
        <v>-0.77766869999999999</v>
      </c>
      <c r="CK43">
        <v>-0.56541090000000005</v>
      </c>
      <c r="CL43">
        <v>-0.57627629999999996</v>
      </c>
      <c r="CM43">
        <v>-0.85779320000000003</v>
      </c>
      <c r="CN43">
        <v>-1.2374179999999999</v>
      </c>
      <c r="CO43">
        <v>0.9072308</v>
      </c>
      <c r="CP43">
        <v>6.6403169999999996</v>
      </c>
      <c r="CQ43">
        <v>6.7670139999999996</v>
      </c>
      <c r="CR43">
        <v>7.3893170000000001</v>
      </c>
      <c r="CS43">
        <v>7.7462470000000003</v>
      </c>
      <c r="CT43">
        <v>2.5824750000000001</v>
      </c>
      <c r="CU43">
        <v>1.3504640000000001</v>
      </c>
      <c r="CV43">
        <v>1.5038260000000001</v>
      </c>
      <c r="CW43">
        <v>1.8871249999999999</v>
      </c>
      <c r="CX43">
        <v>1.1744239999999999</v>
      </c>
      <c r="CY43">
        <v>0.1472639</v>
      </c>
      <c r="CZ43">
        <v>0.1318838</v>
      </c>
      <c r="DA43">
        <v>0.12856590000000001</v>
      </c>
      <c r="DB43">
        <v>8.3271200000000004E-2</v>
      </c>
      <c r="DC43">
        <v>-0.2328481</v>
      </c>
      <c r="DD43">
        <v>-0.11311350000000001</v>
      </c>
      <c r="DE43">
        <v>0.29258889999999999</v>
      </c>
      <c r="DF43">
        <v>0.1480273</v>
      </c>
      <c r="DG43">
        <v>-3.3771700000000002E-2</v>
      </c>
      <c r="DH43">
        <v>-0.6986076</v>
      </c>
      <c r="DI43">
        <v>-0.45632620000000002</v>
      </c>
      <c r="DJ43">
        <v>-0.46147129999999997</v>
      </c>
      <c r="DK43">
        <v>-0.75179119999999999</v>
      </c>
      <c r="DL43">
        <v>-1.133278</v>
      </c>
      <c r="DM43">
        <v>1.0107390000000001</v>
      </c>
      <c r="DN43">
        <v>6.7440049999999996</v>
      </c>
      <c r="DO43">
        <v>6.8969560000000003</v>
      </c>
      <c r="DP43">
        <v>7.5426019999999996</v>
      </c>
      <c r="DQ43">
        <v>7.9230580000000002</v>
      </c>
      <c r="DR43">
        <v>2.7687080000000002</v>
      </c>
      <c r="DS43">
        <v>1.5440119999999999</v>
      </c>
      <c r="DT43">
        <v>1.711937</v>
      </c>
      <c r="DU43">
        <v>2.0797159999999999</v>
      </c>
      <c r="DV43">
        <v>1.3713150000000001</v>
      </c>
      <c r="DW43">
        <v>0.33280090000000001</v>
      </c>
      <c r="DX43">
        <v>0.30323260000000002</v>
      </c>
      <c r="DY43">
        <v>0.28233960000000002</v>
      </c>
      <c r="DZ43">
        <v>0.24446409999999999</v>
      </c>
      <c r="EA43">
        <v>-6.2062100000000002E-2</v>
      </c>
      <c r="EB43">
        <v>7.8463000000000005E-2</v>
      </c>
      <c r="EC43">
        <v>0.4260641</v>
      </c>
      <c r="ED43">
        <v>0.28737629999999997</v>
      </c>
      <c r="EE43">
        <v>8.3607299999999996E-2</v>
      </c>
      <c r="EF43">
        <v>-0.58445590000000003</v>
      </c>
      <c r="EG43">
        <v>-0.29882520000000001</v>
      </c>
      <c r="EH43">
        <v>-0.29571120000000001</v>
      </c>
      <c r="EI43">
        <v>-0.59874139999999998</v>
      </c>
      <c r="EJ43">
        <v>-0.9829156</v>
      </c>
      <c r="EK43">
        <v>1.160188</v>
      </c>
      <c r="EL43">
        <v>6.893713</v>
      </c>
      <c r="EM43">
        <v>7.0845719999999996</v>
      </c>
      <c r="EN43">
        <v>7.7639209999999999</v>
      </c>
      <c r="EO43">
        <v>8.1783450000000002</v>
      </c>
      <c r="EP43">
        <v>3.0375990000000002</v>
      </c>
      <c r="EQ43">
        <v>1.823466</v>
      </c>
      <c r="ER43">
        <v>2.0124149999999998</v>
      </c>
      <c r="ES43">
        <v>2.3577870000000001</v>
      </c>
      <c r="ET43">
        <v>1.6555930000000001</v>
      </c>
      <c r="EU43">
        <v>73.598979999999997</v>
      </c>
      <c r="EV43">
        <v>72.492199999999997</v>
      </c>
      <c r="EW43">
        <v>71.113399999999999</v>
      </c>
      <c r="EX43">
        <v>69.995099999999994</v>
      </c>
      <c r="EY43">
        <v>69.079560000000001</v>
      </c>
      <c r="EZ43">
        <v>68.306659999999994</v>
      </c>
      <c r="FA43">
        <v>67.648380000000003</v>
      </c>
      <c r="FB43">
        <v>69.633589999999998</v>
      </c>
      <c r="FC43">
        <v>73.291529999999995</v>
      </c>
      <c r="FD43">
        <v>77.442580000000007</v>
      </c>
      <c r="FE43">
        <v>81.507480000000001</v>
      </c>
      <c r="FF43">
        <v>85.339100000000002</v>
      </c>
      <c r="FG43">
        <v>88.394679999999994</v>
      </c>
      <c r="FH43">
        <v>90.729979999999998</v>
      </c>
      <c r="FI43">
        <v>92.276409999999998</v>
      </c>
      <c r="FJ43">
        <v>91.584639999999993</v>
      </c>
      <c r="FK43">
        <v>90.703800000000001</v>
      </c>
      <c r="FL43">
        <v>89.101029999999994</v>
      </c>
      <c r="FM43">
        <v>86.443110000000004</v>
      </c>
      <c r="FN43">
        <v>83.318960000000004</v>
      </c>
      <c r="FO43">
        <v>80.179479999999998</v>
      </c>
      <c r="FP43">
        <v>77.762209999999996</v>
      </c>
      <c r="FQ43">
        <v>76.199430000000007</v>
      </c>
      <c r="FR43">
        <v>74.550290000000004</v>
      </c>
      <c r="FS43">
        <v>0</v>
      </c>
      <c r="FT43">
        <v>1</v>
      </c>
      <c r="FU43">
        <v>142.66669999999999</v>
      </c>
      <c r="FV43">
        <v>5.7812599999999999E-2</v>
      </c>
    </row>
    <row r="44" spans="1:178" x14ac:dyDescent="0.2">
      <c r="A44" t="s">
        <v>1</v>
      </c>
      <c r="B44" t="s">
        <v>227</v>
      </c>
      <c r="C44" t="s">
        <v>1</v>
      </c>
      <c r="D44">
        <v>41432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27</v>
      </c>
      <c r="FV44">
        <v>0.18662580000000001</v>
      </c>
    </row>
    <row r="45" spans="1:178" x14ac:dyDescent="0.2">
      <c r="A45" t="s">
        <v>1</v>
      </c>
      <c r="B45" t="s">
        <v>227</v>
      </c>
      <c r="C45" t="s">
        <v>1</v>
      </c>
      <c r="D45">
        <v>41456</v>
      </c>
      <c r="E45">
        <v>379</v>
      </c>
      <c r="F45">
        <v>379</v>
      </c>
      <c r="G45">
        <v>41.667479999999998</v>
      </c>
      <c r="H45">
        <v>40.267299999999999</v>
      </c>
      <c r="I45">
        <v>39.403039999999997</v>
      </c>
      <c r="J45">
        <v>39.091470000000001</v>
      </c>
      <c r="K45">
        <v>39.733409999999999</v>
      </c>
      <c r="L45">
        <v>41.740780000000001</v>
      </c>
      <c r="M45">
        <v>45.530859999999997</v>
      </c>
      <c r="N45">
        <v>49.687109999999997</v>
      </c>
      <c r="O45">
        <v>53.525649999999999</v>
      </c>
      <c r="P45">
        <v>55.512120000000003</v>
      </c>
      <c r="Q45">
        <v>61.298079999999999</v>
      </c>
      <c r="R45">
        <v>63.830739999999999</v>
      </c>
      <c r="S45">
        <v>65.700940000000003</v>
      </c>
      <c r="T45">
        <v>67.331919999999997</v>
      </c>
      <c r="U45">
        <v>68.55453</v>
      </c>
      <c r="V45">
        <v>70.131060000000005</v>
      </c>
      <c r="W45">
        <v>72.188800000000001</v>
      </c>
      <c r="X45">
        <v>74.410650000000004</v>
      </c>
      <c r="Y45">
        <v>76.583399999999997</v>
      </c>
      <c r="Z45">
        <v>77.061729999999997</v>
      </c>
      <c r="AA45">
        <v>72.95617</v>
      </c>
      <c r="AB45">
        <v>61.760599999999997</v>
      </c>
      <c r="AC45">
        <v>51.655880000000003</v>
      </c>
      <c r="AD45">
        <v>46.69585</v>
      </c>
      <c r="AE45">
        <v>-0.74498109999999995</v>
      </c>
      <c r="AF45">
        <v>-0.52713529999999997</v>
      </c>
      <c r="AG45">
        <v>-0.2530097</v>
      </c>
      <c r="AH45">
        <v>-0.4077905</v>
      </c>
      <c r="AI45">
        <v>-0.76528169999999995</v>
      </c>
      <c r="AJ45">
        <v>-0.67599480000000001</v>
      </c>
      <c r="AK45">
        <v>0.55174769999999995</v>
      </c>
      <c r="AL45">
        <v>-0.32283220000000001</v>
      </c>
      <c r="AM45">
        <v>-0.37159550000000002</v>
      </c>
      <c r="AN45">
        <v>-1.219816</v>
      </c>
      <c r="AO45">
        <v>-1.6353009999999999</v>
      </c>
      <c r="AP45">
        <v>-1.4543710000000001</v>
      </c>
      <c r="AQ45">
        <v>-1.5696030000000001</v>
      </c>
      <c r="AR45">
        <v>-2.3465509999999998</v>
      </c>
      <c r="AS45">
        <v>0.1211535</v>
      </c>
      <c r="AT45">
        <v>7.6373100000000003</v>
      </c>
      <c r="AU45">
        <v>7.255477</v>
      </c>
      <c r="AV45">
        <v>8.905538</v>
      </c>
      <c r="AW45">
        <v>9.1639619999999997</v>
      </c>
      <c r="AX45">
        <v>1.9492069999999999</v>
      </c>
      <c r="AY45">
        <v>0.76866420000000002</v>
      </c>
      <c r="AZ45">
        <v>0.42427720000000002</v>
      </c>
      <c r="BA45">
        <v>0.5555658</v>
      </c>
      <c r="BB45">
        <v>0.1980575</v>
      </c>
      <c r="BC45">
        <v>-0.55113820000000002</v>
      </c>
      <c r="BD45">
        <v>-0.3507229</v>
      </c>
      <c r="BE45">
        <v>-0.1063031</v>
      </c>
      <c r="BF45">
        <v>-0.26283299999999998</v>
      </c>
      <c r="BG45">
        <v>-0.61454339999999996</v>
      </c>
      <c r="BH45">
        <v>-0.5150825</v>
      </c>
      <c r="BI45">
        <v>0.68139899999999998</v>
      </c>
      <c r="BJ45">
        <v>-0.16506319999999999</v>
      </c>
      <c r="BK45">
        <v>-0.24140010000000001</v>
      </c>
      <c r="BL45">
        <v>-1.0971820000000001</v>
      </c>
      <c r="BM45">
        <v>-1.462769</v>
      </c>
      <c r="BN45">
        <v>-1.2723409999999999</v>
      </c>
      <c r="BO45">
        <v>-1.407235</v>
      </c>
      <c r="BP45">
        <v>-2.1895530000000001</v>
      </c>
      <c r="BQ45">
        <v>0.26634750000000001</v>
      </c>
      <c r="BR45">
        <v>7.78627</v>
      </c>
      <c r="BS45">
        <v>7.4127270000000003</v>
      </c>
      <c r="BT45">
        <v>9.0733540000000001</v>
      </c>
      <c r="BU45">
        <v>9.3562329999999996</v>
      </c>
      <c r="BV45">
        <v>2.1616719999999998</v>
      </c>
      <c r="BW45">
        <v>1.0647310000000001</v>
      </c>
      <c r="BX45">
        <v>0.8159672</v>
      </c>
      <c r="BY45">
        <v>0.95140519999999995</v>
      </c>
      <c r="BZ45">
        <v>0.61560049999999999</v>
      </c>
      <c r="CA45">
        <v>-0.41688320000000001</v>
      </c>
      <c r="CB45">
        <v>-0.2285403</v>
      </c>
      <c r="CC45">
        <v>-4.6946000000000002E-3</v>
      </c>
      <c r="CD45">
        <v>-0.16243579999999999</v>
      </c>
      <c r="CE45">
        <v>-0.5101426</v>
      </c>
      <c r="CF45">
        <v>-0.40363520000000003</v>
      </c>
      <c r="CG45">
        <v>0.77119510000000002</v>
      </c>
      <c r="CH45">
        <v>-5.5792899999999999E-2</v>
      </c>
      <c r="CI45">
        <v>-0.1512271</v>
      </c>
      <c r="CJ45">
        <v>-1.012246</v>
      </c>
      <c r="CK45">
        <v>-1.3432740000000001</v>
      </c>
      <c r="CL45">
        <v>-1.1462669999999999</v>
      </c>
      <c r="CM45">
        <v>-1.2947789999999999</v>
      </c>
      <c r="CN45">
        <v>-2.080816</v>
      </c>
      <c r="CO45">
        <v>0.36690830000000002</v>
      </c>
      <c r="CP45">
        <v>7.8894390000000003</v>
      </c>
      <c r="CQ45">
        <v>7.5216380000000003</v>
      </c>
      <c r="CR45">
        <v>9.1895830000000007</v>
      </c>
      <c r="CS45">
        <v>9.4893990000000006</v>
      </c>
      <c r="CT45">
        <v>2.3088250000000001</v>
      </c>
      <c r="CU45">
        <v>1.2697860000000001</v>
      </c>
      <c r="CV45">
        <v>1.08725</v>
      </c>
      <c r="CW45">
        <v>1.225562</v>
      </c>
      <c r="CX45">
        <v>0.90478950000000002</v>
      </c>
      <c r="CY45">
        <v>-0.28262809999999999</v>
      </c>
      <c r="CZ45">
        <v>-0.1063576</v>
      </c>
      <c r="DA45">
        <v>9.6913899999999997E-2</v>
      </c>
      <c r="DB45">
        <v>-6.2038700000000002E-2</v>
      </c>
      <c r="DC45">
        <v>-0.40574169999999998</v>
      </c>
      <c r="DD45">
        <v>-0.2921879</v>
      </c>
      <c r="DE45">
        <v>0.86099110000000001</v>
      </c>
      <c r="DF45">
        <v>5.3477400000000001E-2</v>
      </c>
      <c r="DG45">
        <v>-6.1054200000000003E-2</v>
      </c>
      <c r="DH45">
        <v>-0.92730990000000002</v>
      </c>
      <c r="DI45">
        <v>-1.223778</v>
      </c>
      <c r="DJ45">
        <v>-1.0201929999999999</v>
      </c>
      <c r="DK45">
        <v>-1.182323</v>
      </c>
      <c r="DL45">
        <v>-1.9720789999999999</v>
      </c>
      <c r="DM45">
        <v>0.46746919999999997</v>
      </c>
      <c r="DN45">
        <v>7.9926079999999997</v>
      </c>
      <c r="DO45">
        <v>7.6305480000000001</v>
      </c>
      <c r="DP45">
        <v>9.3058119999999995</v>
      </c>
      <c r="DQ45">
        <v>9.6225649999999998</v>
      </c>
      <c r="DR45">
        <v>2.4559769999999999</v>
      </c>
      <c r="DS45">
        <v>1.4748399999999999</v>
      </c>
      <c r="DT45">
        <v>1.3585339999999999</v>
      </c>
      <c r="DU45">
        <v>1.4997199999999999</v>
      </c>
      <c r="DV45">
        <v>1.1939789999999999</v>
      </c>
      <c r="DW45">
        <v>-8.8785299999999998E-2</v>
      </c>
      <c r="DX45">
        <v>7.0054699999999998E-2</v>
      </c>
      <c r="DY45">
        <v>0.24362049999999999</v>
      </c>
      <c r="DZ45">
        <v>8.2918900000000004E-2</v>
      </c>
      <c r="EA45">
        <v>-0.25500339999999999</v>
      </c>
      <c r="EB45">
        <v>-0.1312757</v>
      </c>
      <c r="EC45">
        <v>0.99064240000000003</v>
      </c>
      <c r="ED45">
        <v>0.2112464</v>
      </c>
      <c r="EE45">
        <v>6.9141300000000003E-2</v>
      </c>
      <c r="EF45">
        <v>-0.80467599999999995</v>
      </c>
      <c r="EG45">
        <v>-1.0512459999999999</v>
      </c>
      <c r="EH45">
        <v>-0.83816239999999997</v>
      </c>
      <c r="EI45">
        <v>-1.0199549999999999</v>
      </c>
      <c r="EJ45">
        <v>-1.81508</v>
      </c>
      <c r="EK45">
        <v>0.61266310000000002</v>
      </c>
      <c r="EL45">
        <v>8.1415679999999995</v>
      </c>
      <c r="EM45">
        <v>7.7877980000000004</v>
      </c>
      <c r="EN45">
        <v>9.4736279999999997</v>
      </c>
      <c r="EO45">
        <v>9.8148359999999997</v>
      </c>
      <c r="EP45">
        <v>2.6684420000000002</v>
      </c>
      <c r="EQ45">
        <v>1.770907</v>
      </c>
      <c r="ER45">
        <v>1.750224</v>
      </c>
      <c r="ES45">
        <v>1.895559</v>
      </c>
      <c r="ET45">
        <v>1.611521</v>
      </c>
      <c r="EU45">
        <v>73.144689999999997</v>
      </c>
      <c r="EV45">
        <v>72.077420000000004</v>
      </c>
      <c r="EW45">
        <v>71.012879999999996</v>
      </c>
      <c r="EX45">
        <v>69.994649999999993</v>
      </c>
      <c r="EY45">
        <v>69.261309999999995</v>
      </c>
      <c r="EZ45">
        <v>68.516360000000006</v>
      </c>
      <c r="FA45">
        <v>68.06626</v>
      </c>
      <c r="FB45">
        <v>70.504930000000002</v>
      </c>
      <c r="FC45">
        <v>74.524950000000004</v>
      </c>
      <c r="FD45">
        <v>78.398669999999996</v>
      </c>
      <c r="FE45">
        <v>82.371380000000002</v>
      </c>
      <c r="FF45">
        <v>86.212569999999999</v>
      </c>
      <c r="FG45">
        <v>88.845429999999993</v>
      </c>
      <c r="FH45">
        <v>90.761799999999994</v>
      </c>
      <c r="FI45">
        <v>92.587829999999997</v>
      </c>
      <c r="FJ45">
        <v>91.810029999999998</v>
      </c>
      <c r="FK45">
        <v>91.606160000000003</v>
      </c>
      <c r="FL45">
        <v>90.595590000000001</v>
      </c>
      <c r="FM45">
        <v>88.208060000000003</v>
      </c>
      <c r="FN45">
        <v>85.406559999999999</v>
      </c>
      <c r="FO45">
        <v>82.144819999999996</v>
      </c>
      <c r="FP45">
        <v>79.604500000000002</v>
      </c>
      <c r="FQ45">
        <v>78.083560000000006</v>
      </c>
      <c r="FR45">
        <v>76.731870000000001</v>
      </c>
      <c r="FS45">
        <v>0</v>
      </c>
      <c r="FT45">
        <v>1</v>
      </c>
      <c r="FU45">
        <v>381</v>
      </c>
      <c r="FV45">
        <v>4.2107400000000003E-2</v>
      </c>
    </row>
    <row r="46" spans="1:178" x14ac:dyDescent="0.2">
      <c r="A46" t="s">
        <v>1</v>
      </c>
      <c r="B46" t="s">
        <v>227</v>
      </c>
      <c r="C46" t="s">
        <v>1</v>
      </c>
      <c r="D46">
        <v>41457</v>
      </c>
      <c r="E46">
        <v>379</v>
      </c>
      <c r="F46">
        <v>379</v>
      </c>
      <c r="G46">
        <v>43.299370000000003</v>
      </c>
      <c r="H46">
        <v>41.856900000000003</v>
      </c>
      <c r="I46">
        <v>40.720779999999998</v>
      </c>
      <c r="J46">
        <v>40.235869999999998</v>
      </c>
      <c r="K46">
        <v>40.546709999999997</v>
      </c>
      <c r="L46">
        <v>42.419159999999998</v>
      </c>
      <c r="M46">
        <v>47.197330000000001</v>
      </c>
      <c r="N46">
        <v>51.74539</v>
      </c>
      <c r="O46">
        <v>55.228909999999999</v>
      </c>
      <c r="P46">
        <v>56.506390000000003</v>
      </c>
      <c r="Q46">
        <v>61.770789999999998</v>
      </c>
      <c r="R46">
        <v>63.984749999999998</v>
      </c>
      <c r="S46">
        <v>65.970889999999997</v>
      </c>
      <c r="T46">
        <v>67.824839999999995</v>
      </c>
      <c r="U46">
        <v>68.799490000000006</v>
      </c>
      <c r="V46">
        <v>70.314250000000001</v>
      </c>
      <c r="W46">
        <v>72.148079999999993</v>
      </c>
      <c r="X46">
        <v>73.963040000000007</v>
      </c>
      <c r="Y46">
        <v>76.37603</v>
      </c>
      <c r="Z46">
        <v>77.230320000000006</v>
      </c>
      <c r="AA46">
        <v>73.071089999999998</v>
      </c>
      <c r="AB46">
        <v>61.979430000000001</v>
      </c>
      <c r="AC46">
        <v>52.541339999999998</v>
      </c>
      <c r="AD46">
        <v>46.567529999999998</v>
      </c>
      <c r="AE46">
        <v>0.1566101</v>
      </c>
      <c r="AF46">
        <v>3.4494900000000002E-2</v>
      </c>
      <c r="AG46">
        <v>-6.3376000000000002E-2</v>
      </c>
      <c r="AH46">
        <v>-2.8172800000000001E-2</v>
      </c>
      <c r="AI46">
        <v>-0.27241189999999998</v>
      </c>
      <c r="AJ46">
        <v>-0.21414459999999999</v>
      </c>
      <c r="AK46">
        <v>0.56738029999999995</v>
      </c>
      <c r="AL46">
        <v>0.20171130000000001</v>
      </c>
      <c r="AM46">
        <v>-0.70026880000000002</v>
      </c>
      <c r="AN46">
        <v>-1.5615490000000001</v>
      </c>
      <c r="AO46">
        <v>-1.162447</v>
      </c>
      <c r="AP46">
        <v>-0.74570990000000004</v>
      </c>
      <c r="AQ46">
        <v>-1.3481909999999999</v>
      </c>
      <c r="AR46">
        <v>-1.928264</v>
      </c>
      <c r="AS46">
        <v>7.9871899999999996E-2</v>
      </c>
      <c r="AT46">
        <v>7.0226459999999999</v>
      </c>
      <c r="AU46">
        <v>6.8155539999999997</v>
      </c>
      <c r="AV46">
        <v>7.8925970000000003</v>
      </c>
      <c r="AW46">
        <v>8.6307939999999999</v>
      </c>
      <c r="AX46">
        <v>4.4432369999999999</v>
      </c>
      <c r="AY46">
        <v>3.5343200000000001</v>
      </c>
      <c r="AZ46">
        <v>2.986345</v>
      </c>
      <c r="BA46">
        <v>4.3563470000000004</v>
      </c>
      <c r="BB46">
        <v>3.0728840000000002</v>
      </c>
      <c r="BC46">
        <v>0.29838369999999997</v>
      </c>
      <c r="BD46">
        <v>0.18788569999999999</v>
      </c>
      <c r="BE46">
        <v>9.8861599999999994E-2</v>
      </c>
      <c r="BF46">
        <v>0.15108489999999999</v>
      </c>
      <c r="BG46">
        <v>-7.48669E-2</v>
      </c>
      <c r="BH46">
        <v>2.5135600000000001E-2</v>
      </c>
      <c r="BI46">
        <v>0.70711710000000005</v>
      </c>
      <c r="BJ46">
        <v>0.33253159999999998</v>
      </c>
      <c r="BK46">
        <v>-0.56794120000000003</v>
      </c>
      <c r="BL46">
        <v>-1.440682</v>
      </c>
      <c r="BM46">
        <v>-1.0218400000000001</v>
      </c>
      <c r="BN46">
        <v>-0.59557599999999999</v>
      </c>
      <c r="BO46">
        <v>-1.201209</v>
      </c>
      <c r="BP46">
        <v>-1.774125</v>
      </c>
      <c r="BQ46">
        <v>0.23838119999999999</v>
      </c>
      <c r="BR46">
        <v>7.1788309999999997</v>
      </c>
      <c r="BS46">
        <v>7.0571169999999999</v>
      </c>
      <c r="BT46">
        <v>8.2008589999999995</v>
      </c>
      <c r="BU46">
        <v>8.9986870000000003</v>
      </c>
      <c r="BV46">
        <v>4.8279579999999997</v>
      </c>
      <c r="BW46">
        <v>3.827115</v>
      </c>
      <c r="BX46">
        <v>3.2335099999999999</v>
      </c>
      <c r="BY46">
        <v>4.5340889999999998</v>
      </c>
      <c r="BZ46">
        <v>3.2300089999999999</v>
      </c>
      <c r="CA46">
        <v>0.39657569999999998</v>
      </c>
      <c r="CB46">
        <v>0.29412359999999999</v>
      </c>
      <c r="CC46">
        <v>0.2112269</v>
      </c>
      <c r="CD46">
        <v>0.27523829999999999</v>
      </c>
      <c r="CE46">
        <v>6.1952199999999999E-2</v>
      </c>
      <c r="CF46">
        <v>0.19086040000000001</v>
      </c>
      <c r="CG46">
        <v>0.80389829999999995</v>
      </c>
      <c r="CH46">
        <v>0.4231374</v>
      </c>
      <c r="CI46">
        <v>-0.47629149999999998</v>
      </c>
      <c r="CJ46">
        <v>-1.35697</v>
      </c>
      <c r="CK46">
        <v>-0.92445560000000004</v>
      </c>
      <c r="CL46">
        <v>-0.49159380000000003</v>
      </c>
      <c r="CM46">
        <v>-1.09941</v>
      </c>
      <c r="CN46">
        <v>-1.667368</v>
      </c>
      <c r="CO46">
        <v>0.34816429999999998</v>
      </c>
      <c r="CP46">
        <v>7.2870039999999996</v>
      </c>
      <c r="CQ46">
        <v>7.2244229999999998</v>
      </c>
      <c r="CR46">
        <v>8.4143600000000003</v>
      </c>
      <c r="CS46">
        <v>9.2534890000000001</v>
      </c>
      <c r="CT46">
        <v>5.0944140000000004</v>
      </c>
      <c r="CU46">
        <v>4.0299040000000002</v>
      </c>
      <c r="CV46">
        <v>3.4046959999999999</v>
      </c>
      <c r="CW46">
        <v>4.6571930000000004</v>
      </c>
      <c r="CX46">
        <v>3.3388330000000002</v>
      </c>
      <c r="CY46">
        <v>0.49476769999999998</v>
      </c>
      <c r="CZ46">
        <v>0.40036159999999998</v>
      </c>
      <c r="DA46">
        <v>0.32359209999999999</v>
      </c>
      <c r="DB46">
        <v>0.39939160000000001</v>
      </c>
      <c r="DC46">
        <v>0.19877120000000001</v>
      </c>
      <c r="DD46">
        <v>0.35658509999999999</v>
      </c>
      <c r="DE46">
        <v>0.90067960000000002</v>
      </c>
      <c r="DF46">
        <v>0.51374319999999996</v>
      </c>
      <c r="DG46">
        <v>-0.38464179999999998</v>
      </c>
      <c r="DH46">
        <v>-1.273258</v>
      </c>
      <c r="DI46">
        <v>-0.82707140000000001</v>
      </c>
      <c r="DJ46">
        <v>-0.3876115</v>
      </c>
      <c r="DK46">
        <v>-0.99761029999999995</v>
      </c>
      <c r="DL46">
        <v>-1.5606120000000001</v>
      </c>
      <c r="DM46">
        <v>0.4579473</v>
      </c>
      <c r="DN46">
        <v>7.3951760000000002</v>
      </c>
      <c r="DO46">
        <v>7.3917289999999998</v>
      </c>
      <c r="DP46">
        <v>8.6278609999999993</v>
      </c>
      <c r="DQ46">
        <v>9.5082900000000006</v>
      </c>
      <c r="DR46">
        <v>5.3608710000000004</v>
      </c>
      <c r="DS46">
        <v>4.2326940000000004</v>
      </c>
      <c r="DT46">
        <v>3.575882</v>
      </c>
      <c r="DU46">
        <v>4.7802959999999999</v>
      </c>
      <c r="DV46">
        <v>3.4476580000000001</v>
      </c>
      <c r="DW46">
        <v>0.63654129999999998</v>
      </c>
      <c r="DX46">
        <v>0.55375240000000003</v>
      </c>
      <c r="DY46">
        <v>0.48582969999999998</v>
      </c>
      <c r="DZ46">
        <v>0.57864930000000003</v>
      </c>
      <c r="EA46">
        <v>0.39631620000000001</v>
      </c>
      <c r="EB46">
        <v>0.59586530000000004</v>
      </c>
      <c r="EC46">
        <v>1.040416</v>
      </c>
      <c r="ED46">
        <v>0.64456360000000001</v>
      </c>
      <c r="EE46">
        <v>-0.25231419999999999</v>
      </c>
      <c r="EF46">
        <v>-1.1523909999999999</v>
      </c>
      <c r="EG46">
        <v>-0.68646399999999996</v>
      </c>
      <c r="EH46">
        <v>-0.23747770000000001</v>
      </c>
      <c r="EI46">
        <v>-0.8506283</v>
      </c>
      <c r="EJ46">
        <v>-1.4064730000000001</v>
      </c>
      <c r="EK46">
        <v>0.61645660000000002</v>
      </c>
      <c r="EL46">
        <v>7.551361</v>
      </c>
      <c r="EM46">
        <v>7.633292</v>
      </c>
      <c r="EN46">
        <v>8.9361230000000003</v>
      </c>
      <c r="EO46">
        <v>9.8761840000000003</v>
      </c>
      <c r="EP46">
        <v>5.7455910000000001</v>
      </c>
      <c r="EQ46">
        <v>4.5254890000000003</v>
      </c>
      <c r="ER46">
        <v>3.823048</v>
      </c>
      <c r="ES46">
        <v>4.9580390000000003</v>
      </c>
      <c r="ET46">
        <v>3.6047820000000002</v>
      </c>
      <c r="EU46">
        <v>75.899879999999996</v>
      </c>
      <c r="EV46">
        <v>74.825360000000003</v>
      </c>
      <c r="EW46">
        <v>73.31953</v>
      </c>
      <c r="EX46">
        <v>72.528139999999993</v>
      </c>
      <c r="EY46">
        <v>71.461460000000002</v>
      </c>
      <c r="EZ46">
        <v>70.609200000000001</v>
      </c>
      <c r="FA46">
        <v>69.993629999999996</v>
      </c>
      <c r="FB46">
        <v>72.30247</v>
      </c>
      <c r="FC46">
        <v>75.508030000000005</v>
      </c>
      <c r="FD46">
        <v>79.345889999999997</v>
      </c>
      <c r="FE46">
        <v>82.859909999999999</v>
      </c>
      <c r="FF46">
        <v>86.189059999999998</v>
      </c>
      <c r="FG46">
        <v>89.154780000000002</v>
      </c>
      <c r="FH46">
        <v>91.414029999999997</v>
      </c>
      <c r="FI46">
        <v>92.437970000000007</v>
      </c>
      <c r="FJ46">
        <v>91.918109999999999</v>
      </c>
      <c r="FK46">
        <v>90.522019999999998</v>
      </c>
      <c r="FL46">
        <v>88.184250000000006</v>
      </c>
      <c r="FM46">
        <v>85.665210000000002</v>
      </c>
      <c r="FN46">
        <v>82.535399999999996</v>
      </c>
      <c r="FO46">
        <v>79.219229999999996</v>
      </c>
      <c r="FP46">
        <v>76.517449999999997</v>
      </c>
      <c r="FQ46">
        <v>75.330619999999996</v>
      </c>
      <c r="FR46">
        <v>73.624120000000005</v>
      </c>
      <c r="FS46">
        <v>0</v>
      </c>
      <c r="FT46">
        <v>1</v>
      </c>
      <c r="FU46">
        <v>381</v>
      </c>
      <c r="FV46">
        <v>4.2275E-2</v>
      </c>
    </row>
    <row r="47" spans="1:178" x14ac:dyDescent="0.2">
      <c r="A47" t="s">
        <v>1</v>
      </c>
      <c r="B47" t="s">
        <v>227</v>
      </c>
      <c r="C47" t="s">
        <v>1</v>
      </c>
      <c r="D47">
        <v>41458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2</v>
      </c>
      <c r="FV47">
        <v>0.88749520000000004</v>
      </c>
    </row>
    <row r="48" spans="1:178" x14ac:dyDescent="0.2">
      <c r="A48" t="s">
        <v>1</v>
      </c>
      <c r="B48" t="s">
        <v>227</v>
      </c>
      <c r="C48" t="s">
        <v>1</v>
      </c>
      <c r="D48">
        <v>41526</v>
      </c>
      <c r="E48">
        <v>402</v>
      </c>
      <c r="F48">
        <v>402</v>
      </c>
      <c r="G48">
        <v>36.245699999999999</v>
      </c>
      <c r="H48">
        <v>35.055579999999999</v>
      </c>
      <c r="I48">
        <v>34.727440000000001</v>
      </c>
      <c r="J48">
        <v>34.883690000000001</v>
      </c>
      <c r="K48">
        <v>35.812669999999997</v>
      </c>
      <c r="L48">
        <v>37.099080000000001</v>
      </c>
      <c r="M48">
        <v>39.940280000000001</v>
      </c>
      <c r="N48">
        <v>42.847290000000001</v>
      </c>
      <c r="O48">
        <v>46.029910000000001</v>
      </c>
      <c r="P48">
        <v>48.050809999999998</v>
      </c>
      <c r="Q48">
        <v>51.149329999999999</v>
      </c>
      <c r="R48">
        <v>52.925960000000003</v>
      </c>
      <c r="S48">
        <v>54.982790000000001</v>
      </c>
      <c r="T48">
        <v>56.877769999999998</v>
      </c>
      <c r="U48">
        <v>56.829120000000003</v>
      </c>
      <c r="V48">
        <v>59.085909999999998</v>
      </c>
      <c r="W48">
        <v>60.585299999999997</v>
      </c>
      <c r="X48">
        <v>62.401859999999999</v>
      </c>
      <c r="Y48">
        <v>63.522190000000002</v>
      </c>
      <c r="Z48">
        <v>63.301319999999997</v>
      </c>
      <c r="AA48">
        <v>60.431550000000001</v>
      </c>
      <c r="AB48">
        <v>54.566679999999998</v>
      </c>
      <c r="AC48">
        <v>45.608339999999998</v>
      </c>
      <c r="AD48">
        <v>40.589669999999998</v>
      </c>
      <c r="AE48">
        <v>-0.23738290000000001</v>
      </c>
      <c r="AF48">
        <v>-0.44508120000000001</v>
      </c>
      <c r="AG48">
        <v>-0.41496889999999997</v>
      </c>
      <c r="AH48">
        <v>-0.43371660000000001</v>
      </c>
      <c r="AI48">
        <v>-0.78463439999999995</v>
      </c>
      <c r="AJ48">
        <v>-0.87415949999999998</v>
      </c>
      <c r="AK48">
        <v>-1.202267</v>
      </c>
      <c r="AL48">
        <v>-0.4545324</v>
      </c>
      <c r="AM48">
        <v>6.44927E-2</v>
      </c>
      <c r="AN48">
        <v>7.49084E-2</v>
      </c>
      <c r="AO48">
        <v>0.31699640000000001</v>
      </c>
      <c r="AP48">
        <v>-0.55304900000000001</v>
      </c>
      <c r="AQ48">
        <v>-0.49116949999999998</v>
      </c>
      <c r="AR48">
        <v>-1.350989</v>
      </c>
      <c r="AS48">
        <v>-0.42579699999999998</v>
      </c>
      <c r="AT48">
        <v>10.44984</v>
      </c>
      <c r="AU48">
        <v>10.087160000000001</v>
      </c>
      <c r="AV48">
        <v>9.9914260000000006</v>
      </c>
      <c r="AW48">
        <v>9.1257760000000001</v>
      </c>
      <c r="AX48">
        <v>-0.80321319999999996</v>
      </c>
      <c r="AY48">
        <v>-1.448485</v>
      </c>
      <c r="AZ48">
        <v>-0.34050350000000001</v>
      </c>
      <c r="BA48">
        <v>-6.1150500000000003E-2</v>
      </c>
      <c r="BB48">
        <v>-1.017973</v>
      </c>
      <c r="BC48">
        <v>-2.0967400000000001E-2</v>
      </c>
      <c r="BD48">
        <v>-0.25963989999999998</v>
      </c>
      <c r="BE48">
        <v>-0.25922810000000002</v>
      </c>
      <c r="BF48">
        <v>-0.27318310000000001</v>
      </c>
      <c r="BG48">
        <v>-0.61988650000000001</v>
      </c>
      <c r="BH48">
        <v>-0.70533539999999995</v>
      </c>
      <c r="BI48">
        <v>-1.065062</v>
      </c>
      <c r="BJ48">
        <v>-0.32110680000000003</v>
      </c>
      <c r="BK48">
        <v>0.15621099999999999</v>
      </c>
      <c r="BL48">
        <v>0.1793758</v>
      </c>
      <c r="BM48">
        <v>0.4790895</v>
      </c>
      <c r="BN48">
        <v>-0.3848569</v>
      </c>
      <c r="BO48">
        <v>-0.3363121</v>
      </c>
      <c r="BP48">
        <v>-1.2055199999999999</v>
      </c>
      <c r="BQ48">
        <v>-0.27530569999999999</v>
      </c>
      <c r="BR48">
        <v>10.599030000000001</v>
      </c>
      <c r="BS48">
        <v>10.24319</v>
      </c>
      <c r="BT48">
        <v>10.152699999999999</v>
      </c>
      <c r="BU48">
        <v>9.2853980000000007</v>
      </c>
      <c r="BV48">
        <v>-0.64227730000000005</v>
      </c>
      <c r="BW48">
        <v>-1.199009</v>
      </c>
      <c r="BX48">
        <v>-0.10025829999999999</v>
      </c>
      <c r="BY48">
        <v>0.15399309999999999</v>
      </c>
      <c r="BZ48">
        <v>-0.80486769999999996</v>
      </c>
      <c r="CA48">
        <v>0.12892139999999999</v>
      </c>
      <c r="CB48">
        <v>-0.13120390000000001</v>
      </c>
      <c r="CC48">
        <v>-0.15136240000000001</v>
      </c>
      <c r="CD48">
        <v>-0.16199810000000001</v>
      </c>
      <c r="CE48">
        <v>-0.50578270000000003</v>
      </c>
      <c r="CF48">
        <v>-0.58840840000000005</v>
      </c>
      <c r="CG48">
        <v>-0.97003379999999995</v>
      </c>
      <c r="CH48">
        <v>-0.2286966</v>
      </c>
      <c r="CI48">
        <v>0.21973480000000001</v>
      </c>
      <c r="CJ48">
        <v>0.25172949999999999</v>
      </c>
      <c r="CK48">
        <v>0.59135470000000001</v>
      </c>
      <c r="CL48">
        <v>-0.26836759999999998</v>
      </c>
      <c r="CM48">
        <v>-0.2290584</v>
      </c>
      <c r="CN48">
        <v>-1.104768</v>
      </c>
      <c r="CO48">
        <v>-0.1710759</v>
      </c>
      <c r="CP48">
        <v>10.70237</v>
      </c>
      <c r="CQ48">
        <v>10.35125</v>
      </c>
      <c r="CR48">
        <v>10.26441</v>
      </c>
      <c r="CS48">
        <v>9.3959519999999994</v>
      </c>
      <c r="CT48">
        <v>-0.5308136</v>
      </c>
      <c r="CU48">
        <v>-1.0262230000000001</v>
      </c>
      <c r="CV48">
        <v>6.6134799999999994E-2</v>
      </c>
      <c r="CW48">
        <v>0.30300100000000002</v>
      </c>
      <c r="CX48">
        <v>-0.65727179999999996</v>
      </c>
      <c r="CY48">
        <v>0.27881010000000001</v>
      </c>
      <c r="CZ48">
        <v>-2.7677999999999999E-3</v>
      </c>
      <c r="DA48">
        <v>-4.3496800000000002E-2</v>
      </c>
      <c r="DB48">
        <v>-5.08131E-2</v>
      </c>
      <c r="DC48">
        <v>-0.39167879999999999</v>
      </c>
      <c r="DD48">
        <v>-0.47148129999999999</v>
      </c>
      <c r="DE48">
        <v>-0.87500599999999995</v>
      </c>
      <c r="DF48">
        <v>-0.1362865</v>
      </c>
      <c r="DG48">
        <v>0.28325860000000003</v>
      </c>
      <c r="DH48">
        <v>0.32408330000000002</v>
      </c>
      <c r="DI48">
        <v>0.70361980000000002</v>
      </c>
      <c r="DJ48">
        <v>-0.15187829999999999</v>
      </c>
      <c r="DK48">
        <v>-0.1218047</v>
      </c>
      <c r="DL48">
        <v>-1.004016</v>
      </c>
      <c r="DM48">
        <v>-6.6846100000000006E-2</v>
      </c>
      <c r="DN48">
        <v>10.8057</v>
      </c>
      <c r="DO48">
        <v>10.45931</v>
      </c>
      <c r="DP48">
        <v>10.376110000000001</v>
      </c>
      <c r="DQ48">
        <v>9.5065059999999999</v>
      </c>
      <c r="DR48">
        <v>-0.41934979999999999</v>
      </c>
      <c r="DS48">
        <v>-0.85343619999999998</v>
      </c>
      <c r="DT48">
        <v>0.23252790000000001</v>
      </c>
      <c r="DU48">
        <v>0.45200879999999999</v>
      </c>
      <c r="DV48">
        <v>-0.50967589999999996</v>
      </c>
      <c r="DW48">
        <v>0.49522559999999999</v>
      </c>
      <c r="DX48">
        <v>0.18267349999999999</v>
      </c>
      <c r="DY48">
        <v>0.1122441</v>
      </c>
      <c r="DZ48">
        <v>0.10972030000000001</v>
      </c>
      <c r="EA48">
        <v>-0.22693099999999999</v>
      </c>
      <c r="EB48">
        <v>-0.30265720000000002</v>
      </c>
      <c r="EC48">
        <v>-0.73780089999999998</v>
      </c>
      <c r="ED48">
        <v>-2.8609E-3</v>
      </c>
      <c r="EE48">
        <v>0.3749769</v>
      </c>
      <c r="EF48">
        <v>0.4285506</v>
      </c>
      <c r="EG48">
        <v>0.86571290000000001</v>
      </c>
      <c r="EH48">
        <v>1.63137E-2</v>
      </c>
      <c r="EI48">
        <v>3.3052699999999997E-2</v>
      </c>
      <c r="EJ48">
        <v>-0.85854609999999998</v>
      </c>
      <c r="EK48">
        <v>8.3645200000000003E-2</v>
      </c>
      <c r="EL48">
        <v>10.9549</v>
      </c>
      <c r="EM48">
        <v>10.61533</v>
      </c>
      <c r="EN48">
        <v>10.537380000000001</v>
      </c>
      <c r="EO48">
        <v>9.6661280000000005</v>
      </c>
      <c r="EP48">
        <v>-0.25841399999999998</v>
      </c>
      <c r="EQ48">
        <v>-0.60396000000000005</v>
      </c>
      <c r="ER48">
        <v>0.472773</v>
      </c>
      <c r="ES48">
        <v>0.66715250000000004</v>
      </c>
      <c r="ET48">
        <v>-0.29657090000000003</v>
      </c>
      <c r="EU48">
        <v>69.60942</v>
      </c>
      <c r="EV48">
        <v>68.511300000000006</v>
      </c>
      <c r="EW48">
        <v>67.185490000000001</v>
      </c>
      <c r="EX48">
        <v>65.743989999999997</v>
      </c>
      <c r="EY48">
        <v>64.936000000000007</v>
      </c>
      <c r="EZ48">
        <v>64.283199999999994</v>
      </c>
      <c r="FA48">
        <v>63.477919999999997</v>
      </c>
      <c r="FB48">
        <v>64.287779999999998</v>
      </c>
      <c r="FC48">
        <v>67.866069999999993</v>
      </c>
      <c r="FD48">
        <v>72.550809999999998</v>
      </c>
      <c r="FE48">
        <v>77.317340000000002</v>
      </c>
      <c r="FF48">
        <v>81.645589999999999</v>
      </c>
      <c r="FG48">
        <v>85.354950000000002</v>
      </c>
      <c r="FH48">
        <v>88.322379999999995</v>
      </c>
      <c r="FI48">
        <v>89.925870000000003</v>
      </c>
      <c r="FJ48">
        <v>89.779049999999998</v>
      </c>
      <c r="FK48">
        <v>88.938929999999999</v>
      </c>
      <c r="FL48">
        <v>87.390950000000004</v>
      </c>
      <c r="FM48">
        <v>83.972020000000001</v>
      </c>
      <c r="FN48">
        <v>79.726389999999995</v>
      </c>
      <c r="FO48">
        <v>76.541420000000002</v>
      </c>
      <c r="FP48">
        <v>74.465800000000002</v>
      </c>
      <c r="FQ48">
        <v>72.823419999999999</v>
      </c>
      <c r="FR48">
        <v>71.177639999999997</v>
      </c>
      <c r="FS48">
        <v>0</v>
      </c>
      <c r="FT48">
        <v>1</v>
      </c>
      <c r="FU48">
        <v>403</v>
      </c>
      <c r="FV48">
        <v>4.9011800000000001E-2</v>
      </c>
    </row>
    <row r="49" spans="1:178" x14ac:dyDescent="0.2">
      <c r="A49" t="s">
        <v>1</v>
      </c>
      <c r="B49" t="s">
        <v>227</v>
      </c>
      <c r="C49" t="s">
        <v>1</v>
      </c>
      <c r="D49">
        <v>41527</v>
      </c>
      <c r="E49">
        <v>55</v>
      </c>
      <c r="F49">
        <v>402</v>
      </c>
      <c r="G49">
        <v>4.9294700000000002</v>
      </c>
      <c r="H49">
        <v>4.7217079999999996</v>
      </c>
      <c r="I49">
        <v>4.5782829999999999</v>
      </c>
      <c r="J49">
        <v>4.5330700000000004</v>
      </c>
      <c r="K49">
        <v>4.5817940000000004</v>
      </c>
      <c r="L49">
        <v>4.6563540000000003</v>
      </c>
      <c r="M49">
        <v>4.9486230000000004</v>
      </c>
      <c r="N49">
        <v>5.2692680000000003</v>
      </c>
      <c r="O49">
        <v>5.5794899999999998</v>
      </c>
      <c r="P49">
        <v>5.7538340000000003</v>
      </c>
      <c r="Q49">
        <v>6.0515499999999998</v>
      </c>
      <c r="R49">
        <v>6.4667760000000003</v>
      </c>
      <c r="S49">
        <v>6.7966350000000002</v>
      </c>
      <c r="T49">
        <v>7.0843379999999998</v>
      </c>
      <c r="U49">
        <v>7.1868429999999996</v>
      </c>
      <c r="V49">
        <v>7.3110549999999996</v>
      </c>
      <c r="W49">
        <v>7.6674550000000004</v>
      </c>
      <c r="X49">
        <v>7.9193369999999996</v>
      </c>
      <c r="Y49">
        <v>8.1455690000000001</v>
      </c>
      <c r="Z49">
        <v>8.2674979999999998</v>
      </c>
      <c r="AA49">
        <v>7.876811</v>
      </c>
      <c r="AB49">
        <v>7.1910949999999998</v>
      </c>
      <c r="AC49">
        <v>6.084613</v>
      </c>
      <c r="AD49">
        <v>5.3111249999999997</v>
      </c>
      <c r="AE49">
        <v>7.9544500000000004E-2</v>
      </c>
      <c r="AF49">
        <v>9.9135500000000001E-2</v>
      </c>
      <c r="AG49">
        <v>4.8290399999999997E-2</v>
      </c>
      <c r="AH49">
        <v>1.7301E-3</v>
      </c>
      <c r="AI49">
        <v>4.5256299999999999E-2</v>
      </c>
      <c r="AJ49">
        <v>-7.2779700000000003E-2</v>
      </c>
      <c r="AK49">
        <v>-0.21537629999999999</v>
      </c>
      <c r="AL49">
        <v>-0.13595550000000001</v>
      </c>
      <c r="AM49">
        <v>-0.13241820000000001</v>
      </c>
      <c r="AN49">
        <v>-4.5921700000000003E-2</v>
      </c>
      <c r="AO49">
        <v>-0.16733980000000001</v>
      </c>
      <c r="AP49">
        <v>-0.25475619999999999</v>
      </c>
      <c r="AQ49">
        <v>-2.4121699999999999E-2</v>
      </c>
      <c r="AR49">
        <v>6.6579200000000005E-2</v>
      </c>
      <c r="AS49">
        <v>-0.33691399999999999</v>
      </c>
      <c r="AT49">
        <v>1.2383360000000001</v>
      </c>
      <c r="AU49">
        <v>1.243436</v>
      </c>
      <c r="AV49">
        <v>1.2332259999999999</v>
      </c>
      <c r="AW49">
        <v>1.1891419999999999</v>
      </c>
      <c r="AX49">
        <v>-0.2859198</v>
      </c>
      <c r="AY49">
        <v>-0.22688410000000001</v>
      </c>
      <c r="AZ49">
        <v>-8.4840299999999993E-2</v>
      </c>
      <c r="BA49">
        <v>7.1084700000000001E-2</v>
      </c>
      <c r="BB49">
        <v>-1.8548700000000001E-2</v>
      </c>
      <c r="BC49">
        <v>0.1043929</v>
      </c>
      <c r="BD49">
        <v>0.121032</v>
      </c>
      <c r="BE49">
        <v>6.9089700000000004E-2</v>
      </c>
      <c r="BF49">
        <v>2.1729800000000001E-2</v>
      </c>
      <c r="BG49">
        <v>6.5458600000000006E-2</v>
      </c>
      <c r="BH49">
        <v>-5.39631E-2</v>
      </c>
      <c r="BI49">
        <v>-0.1965095</v>
      </c>
      <c r="BJ49">
        <v>-0.11278290000000001</v>
      </c>
      <c r="BK49">
        <v>-0.1065161</v>
      </c>
      <c r="BL49">
        <v>-1.9631300000000001E-2</v>
      </c>
      <c r="BM49">
        <v>-0.13842979999999999</v>
      </c>
      <c r="BN49">
        <v>-0.2267092</v>
      </c>
      <c r="BO49">
        <v>9.0040999999999993E-3</v>
      </c>
      <c r="BP49">
        <v>0.1020559</v>
      </c>
      <c r="BQ49">
        <v>-0.30128110000000002</v>
      </c>
      <c r="BR49">
        <v>1.276721</v>
      </c>
      <c r="BS49">
        <v>1.2802519999999999</v>
      </c>
      <c r="BT49">
        <v>1.267976</v>
      </c>
      <c r="BU49">
        <v>1.22112</v>
      </c>
      <c r="BV49">
        <v>-0.2513338</v>
      </c>
      <c r="BW49">
        <v>-0.1867521</v>
      </c>
      <c r="BX49">
        <v>-4.2957000000000002E-2</v>
      </c>
      <c r="BY49">
        <v>0.11453290000000001</v>
      </c>
      <c r="BZ49">
        <v>1.73822E-2</v>
      </c>
      <c r="CA49">
        <v>0.1216029</v>
      </c>
      <c r="CB49">
        <v>0.1361974</v>
      </c>
      <c r="CC49">
        <v>8.3495200000000006E-2</v>
      </c>
      <c r="CD49">
        <v>3.5581500000000002E-2</v>
      </c>
      <c r="CE49">
        <v>7.9450599999999996E-2</v>
      </c>
      <c r="CF49">
        <v>-4.0930800000000003E-2</v>
      </c>
      <c r="CG49">
        <v>-0.18344240000000001</v>
      </c>
      <c r="CH49">
        <v>-9.6733600000000003E-2</v>
      </c>
      <c r="CI49">
        <v>-8.8576500000000002E-2</v>
      </c>
      <c r="CJ49">
        <v>-1.4226E-3</v>
      </c>
      <c r="CK49">
        <v>-0.1184069</v>
      </c>
      <c r="CL49">
        <v>-0.207284</v>
      </c>
      <c r="CM49">
        <v>3.1947000000000003E-2</v>
      </c>
      <c r="CN49">
        <v>0.12662699999999999</v>
      </c>
      <c r="CO49">
        <v>-0.27660190000000001</v>
      </c>
      <c r="CP49">
        <v>1.3033049999999999</v>
      </c>
      <c r="CQ49">
        <v>1.30575</v>
      </c>
      <c r="CR49">
        <v>1.292044</v>
      </c>
      <c r="CS49">
        <v>1.243269</v>
      </c>
      <c r="CT49">
        <v>-0.22737969999999999</v>
      </c>
      <c r="CU49">
        <v>-0.15895680000000001</v>
      </c>
      <c r="CV49">
        <v>-1.3948800000000001E-2</v>
      </c>
      <c r="CW49">
        <v>0.1446249</v>
      </c>
      <c r="CX49">
        <v>4.2267800000000001E-2</v>
      </c>
      <c r="CY49">
        <v>0.13881289999999999</v>
      </c>
      <c r="CZ49">
        <v>0.15136279999999999</v>
      </c>
      <c r="DA49">
        <v>9.7900699999999993E-2</v>
      </c>
      <c r="DB49">
        <v>4.9433299999999999E-2</v>
      </c>
      <c r="DC49">
        <v>9.3442600000000001E-2</v>
      </c>
      <c r="DD49">
        <v>-2.78984E-2</v>
      </c>
      <c r="DE49">
        <v>-0.17037530000000001</v>
      </c>
      <c r="DF49">
        <v>-8.06843E-2</v>
      </c>
      <c r="DG49">
        <v>-7.06368E-2</v>
      </c>
      <c r="DH49">
        <v>1.6785999999999999E-2</v>
      </c>
      <c r="DI49">
        <v>-9.8383899999999996E-2</v>
      </c>
      <c r="DJ49">
        <v>-0.18785869999999999</v>
      </c>
      <c r="DK49">
        <v>5.4889800000000002E-2</v>
      </c>
      <c r="DL49">
        <v>0.1511981</v>
      </c>
      <c r="DM49">
        <v>-0.2519226</v>
      </c>
      <c r="DN49">
        <v>1.32989</v>
      </c>
      <c r="DO49">
        <v>1.3312489999999999</v>
      </c>
      <c r="DP49">
        <v>1.3161119999999999</v>
      </c>
      <c r="DQ49">
        <v>1.265417</v>
      </c>
      <c r="DR49">
        <v>-0.20342560000000001</v>
      </c>
      <c r="DS49">
        <v>-0.13116149999999999</v>
      </c>
      <c r="DT49">
        <v>1.5059400000000001E-2</v>
      </c>
      <c r="DU49">
        <v>0.17471700000000001</v>
      </c>
      <c r="DV49">
        <v>6.7153500000000005E-2</v>
      </c>
      <c r="DW49">
        <v>0.16366130000000001</v>
      </c>
      <c r="DX49">
        <v>0.1732593</v>
      </c>
      <c r="DY49">
        <v>0.1187</v>
      </c>
      <c r="DZ49">
        <v>6.9432999999999995E-2</v>
      </c>
      <c r="EA49">
        <v>0.11364489999999999</v>
      </c>
      <c r="EB49">
        <v>-9.0817999999999992E-3</v>
      </c>
      <c r="EC49">
        <v>-0.15150859999999999</v>
      </c>
      <c r="ED49">
        <v>-5.7511699999999999E-2</v>
      </c>
      <c r="EE49">
        <v>-4.4734799999999998E-2</v>
      </c>
      <c r="EF49">
        <v>4.3076499999999997E-2</v>
      </c>
      <c r="EG49">
        <v>-6.9473900000000005E-2</v>
      </c>
      <c r="EH49">
        <v>-0.1598118</v>
      </c>
      <c r="EI49">
        <v>8.8015599999999999E-2</v>
      </c>
      <c r="EJ49">
        <v>0.1866749</v>
      </c>
      <c r="EK49">
        <v>-0.2162897</v>
      </c>
      <c r="EL49">
        <v>1.368274</v>
      </c>
      <c r="EM49">
        <v>1.3680650000000001</v>
      </c>
      <c r="EN49">
        <v>1.350862</v>
      </c>
      <c r="EO49">
        <v>1.2973950000000001</v>
      </c>
      <c r="EP49">
        <v>-0.16883960000000001</v>
      </c>
      <c r="EQ49">
        <v>-9.1029499999999999E-2</v>
      </c>
      <c r="ER49">
        <v>5.6942699999999999E-2</v>
      </c>
      <c r="ES49">
        <v>0.2181651</v>
      </c>
      <c r="ET49">
        <v>0.10308440000000001</v>
      </c>
      <c r="EU49">
        <v>80.958740000000006</v>
      </c>
      <c r="EV49">
        <v>79.476230000000001</v>
      </c>
      <c r="EW49">
        <v>77.458680000000001</v>
      </c>
      <c r="EX49">
        <v>74.962389999999999</v>
      </c>
      <c r="EY49">
        <v>73.464650000000006</v>
      </c>
      <c r="EZ49">
        <v>72.447980000000001</v>
      </c>
      <c r="FA49">
        <v>71.922380000000004</v>
      </c>
      <c r="FB49">
        <v>71.921779999999998</v>
      </c>
      <c r="FC49">
        <v>73.902529999999999</v>
      </c>
      <c r="FD49">
        <v>79.335530000000006</v>
      </c>
      <c r="FE49">
        <v>84.280709999999999</v>
      </c>
      <c r="FF49">
        <v>88.277420000000006</v>
      </c>
      <c r="FG49">
        <v>92.726140000000001</v>
      </c>
      <c r="FH49">
        <v>96.183210000000003</v>
      </c>
      <c r="FI49">
        <v>96.734059999999999</v>
      </c>
      <c r="FJ49">
        <v>98.162660000000002</v>
      </c>
      <c r="FK49">
        <v>98.567700000000002</v>
      </c>
      <c r="FL49">
        <v>97.068370000000002</v>
      </c>
      <c r="FM49">
        <v>95.039450000000002</v>
      </c>
      <c r="FN49">
        <v>92.073520000000002</v>
      </c>
      <c r="FO49">
        <v>86.616969999999995</v>
      </c>
      <c r="FP49">
        <v>82.685199999999995</v>
      </c>
      <c r="FQ49">
        <v>79.768609999999995</v>
      </c>
      <c r="FR49">
        <v>76.821749999999994</v>
      </c>
      <c r="FS49">
        <v>0</v>
      </c>
      <c r="FT49">
        <v>1</v>
      </c>
      <c r="FU49">
        <v>55</v>
      </c>
      <c r="FV49">
        <v>7.0016099999999998E-2</v>
      </c>
    </row>
    <row r="50" spans="1:178" x14ac:dyDescent="0.2">
      <c r="A50" t="s">
        <v>1</v>
      </c>
      <c r="B50" t="s">
        <v>227</v>
      </c>
      <c r="C50" t="s">
        <v>1</v>
      </c>
      <c r="D50" t="s">
        <v>2</v>
      </c>
      <c r="E50">
        <v>386.66669999999999</v>
      </c>
      <c r="F50">
        <v>386.66699999999997</v>
      </c>
      <c r="G50">
        <v>40.404179999999997</v>
      </c>
      <c r="H50">
        <v>39.059930000000001</v>
      </c>
      <c r="I50">
        <v>38.283749999999998</v>
      </c>
      <c r="J50">
        <v>38.070340000000002</v>
      </c>
      <c r="K50">
        <v>38.697600000000001</v>
      </c>
      <c r="L50">
        <v>40.419670000000004</v>
      </c>
      <c r="M50">
        <v>44.222830000000002</v>
      </c>
      <c r="N50">
        <v>48.093260000000001</v>
      </c>
      <c r="O50">
        <v>51.594830000000002</v>
      </c>
      <c r="P50">
        <v>53.356439999999999</v>
      </c>
      <c r="Q50">
        <v>58.07273</v>
      </c>
      <c r="R50">
        <v>60.247149999999998</v>
      </c>
      <c r="S50">
        <v>62.218200000000003</v>
      </c>
      <c r="T50">
        <v>64.011510000000001</v>
      </c>
      <c r="U50">
        <v>64.727710000000002</v>
      </c>
      <c r="V50">
        <v>66.510409999999993</v>
      </c>
      <c r="W50">
        <v>68.307400000000001</v>
      </c>
      <c r="X50">
        <v>70.258520000000004</v>
      </c>
      <c r="Y50">
        <v>72.160539999999997</v>
      </c>
      <c r="Z50">
        <v>72.531130000000005</v>
      </c>
      <c r="AA50">
        <v>68.819599999999994</v>
      </c>
      <c r="AB50">
        <v>59.435569999999998</v>
      </c>
      <c r="AC50">
        <v>49.935189999999999</v>
      </c>
      <c r="AD50">
        <v>44.61768</v>
      </c>
      <c r="AE50">
        <v>-0.27971230000000002</v>
      </c>
      <c r="AF50">
        <v>-0.31346970000000002</v>
      </c>
      <c r="AG50">
        <v>-0.24400640000000001</v>
      </c>
      <c r="AH50">
        <v>-0.29092119999999999</v>
      </c>
      <c r="AI50">
        <v>-0.60934049999999995</v>
      </c>
      <c r="AJ50">
        <v>-0.59358949999999999</v>
      </c>
      <c r="AK50">
        <v>-2.7827500000000002E-2</v>
      </c>
      <c r="AL50">
        <v>-0.19276889999999999</v>
      </c>
      <c r="AM50">
        <v>-0.33827109999999999</v>
      </c>
      <c r="AN50">
        <v>-0.90263950000000004</v>
      </c>
      <c r="AO50">
        <v>-0.82785949999999997</v>
      </c>
      <c r="AP50">
        <v>-0.91857420000000001</v>
      </c>
      <c r="AQ50">
        <v>-1.1365369999999999</v>
      </c>
      <c r="AR50">
        <v>-1.875402</v>
      </c>
      <c r="AS50">
        <v>-7.50913E-2</v>
      </c>
      <c r="AT50">
        <v>8.3698680000000003</v>
      </c>
      <c r="AU50">
        <v>8.0454799999999995</v>
      </c>
      <c r="AV50">
        <v>8.9119860000000006</v>
      </c>
      <c r="AW50">
        <v>8.9450040000000008</v>
      </c>
      <c r="AX50">
        <v>1.83344</v>
      </c>
      <c r="AY50">
        <v>0.95013619999999999</v>
      </c>
      <c r="AZ50">
        <v>1.0094890000000001</v>
      </c>
      <c r="BA50">
        <v>1.5886290000000001</v>
      </c>
      <c r="BB50">
        <v>0.71229949999999997</v>
      </c>
      <c r="BC50">
        <v>-9.3065999999999996E-2</v>
      </c>
      <c r="BD50">
        <v>-0.14119229999999999</v>
      </c>
      <c r="BE50">
        <v>-8.8980500000000004E-2</v>
      </c>
      <c r="BF50">
        <v>-0.12873100000000001</v>
      </c>
      <c r="BG50">
        <v>-0.43720890000000001</v>
      </c>
      <c r="BH50">
        <v>-0.40067380000000002</v>
      </c>
      <c r="BI50">
        <v>0.1077713</v>
      </c>
      <c r="BJ50">
        <v>-5.1574700000000001E-2</v>
      </c>
      <c r="BK50">
        <v>-0.21872510000000001</v>
      </c>
      <c r="BL50">
        <v>-0.78636209999999995</v>
      </c>
      <c r="BM50">
        <v>-0.66889200000000004</v>
      </c>
      <c r="BN50">
        <v>-0.75127820000000001</v>
      </c>
      <c r="BO50">
        <v>-0.98167369999999998</v>
      </c>
      <c r="BP50">
        <v>-1.72312</v>
      </c>
      <c r="BQ50">
        <v>7.6405799999999996E-2</v>
      </c>
      <c r="BR50">
        <v>8.5213529999999995</v>
      </c>
      <c r="BS50">
        <v>8.2347099999999998</v>
      </c>
      <c r="BT50">
        <v>9.134995</v>
      </c>
      <c r="BU50">
        <v>9.2017749999999996</v>
      </c>
      <c r="BV50">
        <v>2.1036570000000001</v>
      </c>
      <c r="BW50">
        <v>1.230388</v>
      </c>
      <c r="BX50">
        <v>1.3107249999999999</v>
      </c>
      <c r="BY50">
        <v>1.868252</v>
      </c>
      <c r="BZ50">
        <v>0.99774890000000005</v>
      </c>
      <c r="CA50">
        <v>3.6204600000000003E-2</v>
      </c>
      <c r="CB50">
        <v>-2.1873500000000001E-2</v>
      </c>
      <c r="CC50">
        <v>1.8389900000000001E-2</v>
      </c>
      <c r="CD50">
        <v>-1.63985E-2</v>
      </c>
      <c r="CE50">
        <v>-0.31799100000000002</v>
      </c>
      <c r="CF50">
        <v>-0.2670611</v>
      </c>
      <c r="CG50">
        <v>0.20168649999999999</v>
      </c>
      <c r="CH50">
        <v>4.6216E-2</v>
      </c>
      <c r="CI50">
        <v>-0.13592789999999999</v>
      </c>
      <c r="CJ50">
        <v>-0.70582869999999998</v>
      </c>
      <c r="CK50">
        <v>-0.55879160000000005</v>
      </c>
      <c r="CL50">
        <v>-0.63540940000000001</v>
      </c>
      <c r="CM50">
        <v>-0.87441579999999997</v>
      </c>
      <c r="CN50">
        <v>-1.617651</v>
      </c>
      <c r="CO50">
        <v>0.1813322</v>
      </c>
      <c r="CP50">
        <v>8.6262699999999999</v>
      </c>
      <c r="CQ50">
        <v>8.3657690000000002</v>
      </c>
      <c r="CR50">
        <v>9.2894500000000004</v>
      </c>
      <c r="CS50">
        <v>9.3796130000000009</v>
      </c>
      <c r="CT50">
        <v>2.2908080000000002</v>
      </c>
      <c r="CU50">
        <v>1.4244889999999999</v>
      </c>
      <c r="CV50">
        <v>1.519361</v>
      </c>
      <c r="CW50">
        <v>2.0619190000000001</v>
      </c>
      <c r="CX50">
        <v>1.1954499999999999</v>
      </c>
      <c r="CY50">
        <v>0.16547529999999999</v>
      </c>
      <c r="CZ50">
        <v>9.7445299999999999E-2</v>
      </c>
      <c r="DA50">
        <v>0.12576039999999999</v>
      </c>
      <c r="DB50">
        <v>9.5933900000000003E-2</v>
      </c>
      <c r="DC50">
        <v>-0.19877320000000001</v>
      </c>
      <c r="DD50">
        <v>-0.13344829999999999</v>
      </c>
      <c r="DE50">
        <v>0.29560180000000003</v>
      </c>
      <c r="DF50">
        <v>0.14400660000000001</v>
      </c>
      <c r="DG50">
        <v>-5.3130799999999999E-2</v>
      </c>
      <c r="DH50">
        <v>-0.6252953</v>
      </c>
      <c r="DI50">
        <v>-0.44869120000000001</v>
      </c>
      <c r="DJ50">
        <v>-0.51954069999999997</v>
      </c>
      <c r="DK50">
        <v>-0.76715789999999995</v>
      </c>
      <c r="DL50">
        <v>-1.512181</v>
      </c>
      <c r="DM50">
        <v>0.28625869999999998</v>
      </c>
      <c r="DN50">
        <v>8.7311879999999995</v>
      </c>
      <c r="DO50">
        <v>8.496829</v>
      </c>
      <c r="DP50">
        <v>9.4439050000000009</v>
      </c>
      <c r="DQ50">
        <v>9.5574510000000004</v>
      </c>
      <c r="DR50">
        <v>2.4779599999999999</v>
      </c>
      <c r="DS50">
        <v>1.6185909999999999</v>
      </c>
      <c r="DT50">
        <v>1.7279960000000001</v>
      </c>
      <c r="DU50">
        <v>2.255585</v>
      </c>
      <c r="DV50">
        <v>1.3931519999999999</v>
      </c>
      <c r="DW50">
        <v>0.35212159999999998</v>
      </c>
      <c r="DX50">
        <v>0.26972269999999998</v>
      </c>
      <c r="DY50">
        <v>0.28078629999999999</v>
      </c>
      <c r="DZ50">
        <v>0.25812410000000002</v>
      </c>
      <c r="EA50">
        <v>-2.6641499999999999E-2</v>
      </c>
      <c r="EB50">
        <v>5.9467399999999997E-2</v>
      </c>
      <c r="EC50">
        <v>0.43120049999999999</v>
      </c>
      <c r="ED50">
        <v>0.28520079999999998</v>
      </c>
      <c r="EE50">
        <v>6.6415199999999994E-2</v>
      </c>
      <c r="EF50">
        <v>-0.50901790000000002</v>
      </c>
      <c r="EG50">
        <v>-0.28972369999999997</v>
      </c>
      <c r="EH50">
        <v>-0.35224470000000002</v>
      </c>
      <c r="EI50">
        <v>-0.61229449999999996</v>
      </c>
      <c r="EJ50">
        <v>-1.3599000000000001</v>
      </c>
      <c r="EK50">
        <v>0.43775579999999997</v>
      </c>
      <c r="EL50">
        <v>8.8826719999999995</v>
      </c>
      <c r="EM50">
        <v>8.6860590000000002</v>
      </c>
      <c r="EN50">
        <v>9.6669129999999992</v>
      </c>
      <c r="EO50">
        <v>9.8142209999999999</v>
      </c>
      <c r="EP50">
        <v>2.7481770000000001</v>
      </c>
      <c r="EQ50">
        <v>1.8988419999999999</v>
      </c>
      <c r="ER50">
        <v>2.0292319999999999</v>
      </c>
      <c r="ES50">
        <v>2.535209</v>
      </c>
      <c r="ET50">
        <v>1.678601</v>
      </c>
      <c r="EU50">
        <v>73.06644</v>
      </c>
      <c r="EV50">
        <v>71.981309999999993</v>
      </c>
      <c r="EW50">
        <v>70.663970000000006</v>
      </c>
      <c r="EX50">
        <v>69.576939999999993</v>
      </c>
      <c r="EY50">
        <v>68.680210000000002</v>
      </c>
      <c r="EZ50">
        <v>67.933359999999993</v>
      </c>
      <c r="FA50">
        <v>67.321969999999993</v>
      </c>
      <c r="FB50">
        <v>69.286990000000003</v>
      </c>
      <c r="FC50">
        <v>72.912229999999994</v>
      </c>
      <c r="FD50">
        <v>77.013149999999996</v>
      </c>
      <c r="FE50">
        <v>81.09281</v>
      </c>
      <c r="FF50">
        <v>84.874179999999996</v>
      </c>
      <c r="FG50">
        <v>87.936880000000002</v>
      </c>
      <c r="FH50">
        <v>90.273610000000005</v>
      </c>
      <c r="FI50">
        <v>91.751270000000005</v>
      </c>
      <c r="FJ50">
        <v>91.283379999999994</v>
      </c>
      <c r="FK50">
        <v>90.469660000000005</v>
      </c>
      <c r="FL50">
        <v>88.817959999999999</v>
      </c>
      <c r="FM50">
        <v>86.084469999999996</v>
      </c>
      <c r="FN50">
        <v>82.703029999999998</v>
      </c>
      <c r="FO50">
        <v>79.442549999999997</v>
      </c>
      <c r="FP50">
        <v>76.951899999999995</v>
      </c>
      <c r="FQ50">
        <v>75.506379999999993</v>
      </c>
      <c r="FR50">
        <v>73.941909999999993</v>
      </c>
      <c r="FS50">
        <v>0</v>
      </c>
      <c r="FT50">
        <v>1</v>
      </c>
      <c r="FU50">
        <v>388.33330000000001</v>
      </c>
      <c r="FV50">
        <v>4.4464700000000003E-2</v>
      </c>
    </row>
    <row r="51" spans="1:178" x14ac:dyDescent="0.2">
      <c r="A51" t="s">
        <v>1</v>
      </c>
      <c r="B51" t="s">
        <v>227</v>
      </c>
      <c r="C51" t="s">
        <v>203</v>
      </c>
      <c r="D51">
        <v>41432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</row>
    <row r="52" spans="1:178" x14ac:dyDescent="0.2">
      <c r="A52" t="s">
        <v>1</v>
      </c>
      <c r="B52" t="s">
        <v>227</v>
      </c>
      <c r="C52" t="s">
        <v>203</v>
      </c>
      <c r="D52">
        <v>41456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11</v>
      </c>
      <c r="FV52">
        <v>0.23188639999999999</v>
      </c>
    </row>
    <row r="53" spans="1:178" x14ac:dyDescent="0.2">
      <c r="A53" t="s">
        <v>1</v>
      </c>
      <c r="B53" t="s">
        <v>227</v>
      </c>
      <c r="C53" t="s">
        <v>203</v>
      </c>
      <c r="D53">
        <v>41457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11</v>
      </c>
      <c r="FV53">
        <v>0.22301979999999999</v>
      </c>
    </row>
    <row r="54" spans="1:178" x14ac:dyDescent="0.2">
      <c r="A54" t="s">
        <v>1</v>
      </c>
      <c r="B54" t="s">
        <v>227</v>
      </c>
      <c r="C54" t="s">
        <v>203</v>
      </c>
      <c r="D54">
        <v>41458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</row>
    <row r="55" spans="1:178" x14ac:dyDescent="0.2">
      <c r="A55" t="s">
        <v>1</v>
      </c>
      <c r="B55" t="s">
        <v>227</v>
      </c>
      <c r="C55" t="s">
        <v>203</v>
      </c>
      <c r="D55">
        <v>41526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10</v>
      </c>
      <c r="FV55">
        <v>0.2878733</v>
      </c>
    </row>
    <row r="56" spans="1:178" x14ac:dyDescent="0.2">
      <c r="A56" t="s">
        <v>1</v>
      </c>
      <c r="B56" t="s">
        <v>227</v>
      </c>
      <c r="C56" t="s">
        <v>203</v>
      </c>
      <c r="D56">
        <v>41527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1</v>
      </c>
      <c r="FV56">
        <v>1</v>
      </c>
    </row>
    <row r="57" spans="1:178" x14ac:dyDescent="0.2">
      <c r="A57" t="s">
        <v>1</v>
      </c>
      <c r="B57" t="s">
        <v>227</v>
      </c>
      <c r="C57" t="s">
        <v>203</v>
      </c>
      <c r="D57" t="s">
        <v>2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10.66667</v>
      </c>
      <c r="FV57">
        <v>0.24759320000000001</v>
      </c>
    </row>
    <row r="58" spans="1:178" x14ac:dyDescent="0.2">
      <c r="A58" t="s">
        <v>1</v>
      </c>
      <c r="B58" t="s">
        <v>228</v>
      </c>
      <c r="C58" t="s">
        <v>202</v>
      </c>
      <c r="D58">
        <v>41432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</row>
    <row r="59" spans="1:178" x14ac:dyDescent="0.2">
      <c r="A59" t="s">
        <v>1</v>
      </c>
      <c r="B59" t="s">
        <v>228</v>
      </c>
      <c r="C59" t="s">
        <v>202</v>
      </c>
      <c r="D59">
        <v>41456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5</v>
      </c>
      <c r="FV59">
        <v>0.29227700000000001</v>
      </c>
    </row>
    <row r="60" spans="1:178" x14ac:dyDescent="0.2">
      <c r="A60" t="s">
        <v>1</v>
      </c>
      <c r="B60" t="s">
        <v>228</v>
      </c>
      <c r="C60" t="s">
        <v>202</v>
      </c>
      <c r="D60">
        <v>41457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5</v>
      </c>
      <c r="FV60">
        <v>0.29116409999999998</v>
      </c>
    </row>
    <row r="61" spans="1:178" x14ac:dyDescent="0.2">
      <c r="A61" t="s">
        <v>1</v>
      </c>
      <c r="B61" t="s">
        <v>228</v>
      </c>
      <c r="C61" t="s">
        <v>202</v>
      </c>
      <c r="D61">
        <v>41458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</row>
    <row r="62" spans="1:178" x14ac:dyDescent="0.2">
      <c r="A62" t="s">
        <v>1</v>
      </c>
      <c r="B62" t="s">
        <v>228</v>
      </c>
      <c r="C62" t="s">
        <v>202</v>
      </c>
      <c r="D62">
        <v>41526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7</v>
      </c>
      <c r="FV62">
        <v>0.2490927</v>
      </c>
    </row>
    <row r="63" spans="1:178" x14ac:dyDescent="0.2">
      <c r="A63" t="s">
        <v>1</v>
      </c>
      <c r="B63" t="s">
        <v>228</v>
      </c>
      <c r="C63" t="s">
        <v>202</v>
      </c>
      <c r="D63">
        <v>41527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</row>
    <row r="64" spans="1:178" x14ac:dyDescent="0.2">
      <c r="A64" t="s">
        <v>1</v>
      </c>
      <c r="B64" t="s">
        <v>228</v>
      </c>
      <c r="C64" t="s">
        <v>202</v>
      </c>
      <c r="D64" t="s">
        <v>2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5.6666670000000003</v>
      </c>
      <c r="FV64">
        <v>0.27751130000000002</v>
      </c>
    </row>
    <row r="65" spans="1:178" x14ac:dyDescent="0.2">
      <c r="A65" t="s">
        <v>1</v>
      </c>
      <c r="B65" t="s">
        <v>228</v>
      </c>
      <c r="C65" t="s">
        <v>204</v>
      </c>
      <c r="D65">
        <v>41432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10</v>
      </c>
      <c r="FV65">
        <v>0.16036</v>
      </c>
    </row>
    <row r="66" spans="1:178" x14ac:dyDescent="0.2">
      <c r="A66" t="s">
        <v>1</v>
      </c>
      <c r="B66" t="s">
        <v>228</v>
      </c>
      <c r="C66" t="s">
        <v>204</v>
      </c>
      <c r="D66">
        <v>41456</v>
      </c>
      <c r="E66">
        <v>84</v>
      </c>
      <c r="F66">
        <v>84</v>
      </c>
      <c r="G66">
        <v>13.950839999999999</v>
      </c>
      <c r="H66">
        <v>13.843579999999999</v>
      </c>
      <c r="I66">
        <v>13.558999999999999</v>
      </c>
      <c r="J66">
        <v>13.887779999999999</v>
      </c>
      <c r="K66">
        <v>16.160440000000001</v>
      </c>
      <c r="L66">
        <v>17.3947</v>
      </c>
      <c r="M66">
        <v>21.963529999999999</v>
      </c>
      <c r="N66">
        <v>20.989809999999999</v>
      </c>
      <c r="O66">
        <v>21.388449999999999</v>
      </c>
      <c r="P66">
        <v>22.75695</v>
      </c>
      <c r="Q66">
        <v>23.435120000000001</v>
      </c>
      <c r="R66">
        <v>24.215440000000001</v>
      </c>
      <c r="S66">
        <v>24.73527</v>
      </c>
      <c r="T66">
        <v>25.15483</v>
      </c>
      <c r="U66">
        <v>25.404440000000001</v>
      </c>
      <c r="V66">
        <v>25.427240000000001</v>
      </c>
      <c r="W66">
        <v>25.403649999999999</v>
      </c>
      <c r="X66">
        <v>25.298970000000001</v>
      </c>
      <c r="Y66">
        <v>24.638819999999999</v>
      </c>
      <c r="Z66">
        <v>24.695550000000001</v>
      </c>
      <c r="AA66">
        <v>25.670069999999999</v>
      </c>
      <c r="AB66">
        <v>24.641719999999999</v>
      </c>
      <c r="AC66">
        <v>18.64339</v>
      </c>
      <c r="AD66">
        <v>17.66872</v>
      </c>
      <c r="AE66">
        <v>-0.16523499999999999</v>
      </c>
      <c r="AF66">
        <v>-0.23458080000000001</v>
      </c>
      <c r="AG66">
        <v>-0.32006109999999999</v>
      </c>
      <c r="AH66">
        <v>-0.32110739999999999</v>
      </c>
      <c r="AI66">
        <v>-4.8806599999999999E-2</v>
      </c>
      <c r="AJ66">
        <v>1.06046E-2</v>
      </c>
      <c r="AK66">
        <v>0.96703649999999997</v>
      </c>
      <c r="AL66">
        <v>5.0111799999999998E-2</v>
      </c>
      <c r="AM66">
        <v>-5.9458400000000002E-2</v>
      </c>
      <c r="AN66">
        <v>-4.4749900000000002E-2</v>
      </c>
      <c r="AO66">
        <v>-9.3572000000000002E-2</v>
      </c>
      <c r="AP66">
        <v>-6.9735199999999997E-2</v>
      </c>
      <c r="AQ66">
        <v>2.7579699999999999E-2</v>
      </c>
      <c r="AR66">
        <v>3.33344E-2</v>
      </c>
      <c r="AS66">
        <v>1.140925</v>
      </c>
      <c r="AT66">
        <v>5.3350470000000003</v>
      </c>
      <c r="AU66">
        <v>5.0644859999999996</v>
      </c>
      <c r="AV66">
        <v>4.969436</v>
      </c>
      <c r="AW66">
        <v>4.691319</v>
      </c>
      <c r="AX66">
        <v>1.0732390000000001</v>
      </c>
      <c r="AY66">
        <v>0.9296567</v>
      </c>
      <c r="AZ66">
        <v>0.1454067</v>
      </c>
      <c r="BA66">
        <v>-0.47323520000000002</v>
      </c>
      <c r="BB66">
        <v>-0.1215108</v>
      </c>
      <c r="BC66">
        <v>-0.1219524</v>
      </c>
      <c r="BD66">
        <v>-0.1951175</v>
      </c>
      <c r="BE66">
        <v>-0.28251399999999999</v>
      </c>
      <c r="BF66">
        <v>-0.28661579999999998</v>
      </c>
      <c r="BG66">
        <v>-1.0077900000000001E-2</v>
      </c>
      <c r="BH66">
        <v>4.1077900000000001E-2</v>
      </c>
      <c r="BI66">
        <v>1.014629</v>
      </c>
      <c r="BJ66">
        <v>8.27291E-2</v>
      </c>
      <c r="BK66">
        <v>-3.05951E-2</v>
      </c>
      <c r="BL66">
        <v>-1.47861E-2</v>
      </c>
      <c r="BM66">
        <v>-6.2879500000000005E-2</v>
      </c>
      <c r="BN66">
        <v>-3.7095200000000002E-2</v>
      </c>
      <c r="BO66">
        <v>6.3234700000000005E-2</v>
      </c>
      <c r="BP66">
        <v>6.9790000000000005E-2</v>
      </c>
      <c r="BQ66">
        <v>1.177521</v>
      </c>
      <c r="BR66">
        <v>5.3720920000000003</v>
      </c>
      <c r="BS66">
        <v>5.1019589999999999</v>
      </c>
      <c r="BT66">
        <v>5.0058769999999999</v>
      </c>
      <c r="BU66">
        <v>4.7307139999999999</v>
      </c>
      <c r="BV66">
        <v>1.122298</v>
      </c>
      <c r="BW66">
        <v>0.99499519999999997</v>
      </c>
      <c r="BX66">
        <v>0.2038806</v>
      </c>
      <c r="BY66">
        <v>-0.41989690000000002</v>
      </c>
      <c r="BZ66">
        <v>-6.4372499999999999E-2</v>
      </c>
      <c r="CA66">
        <v>-9.1975000000000001E-2</v>
      </c>
      <c r="CB66">
        <v>-0.1677853</v>
      </c>
      <c r="CC66">
        <v>-0.25650899999999999</v>
      </c>
      <c r="CD66">
        <v>-0.26272709999999999</v>
      </c>
      <c r="CE66">
        <v>1.67455E-2</v>
      </c>
      <c r="CF66">
        <v>6.2183599999999999E-2</v>
      </c>
      <c r="CG66">
        <v>1.0475920000000001</v>
      </c>
      <c r="CH66">
        <v>0.1053197</v>
      </c>
      <c r="CI66">
        <v>-1.0604499999999999E-2</v>
      </c>
      <c r="CJ66">
        <v>5.9667000000000001E-3</v>
      </c>
      <c r="CK66">
        <v>-4.1621999999999999E-2</v>
      </c>
      <c r="CL66">
        <v>-1.4488900000000001E-2</v>
      </c>
      <c r="CM66">
        <v>8.7929300000000002E-2</v>
      </c>
      <c r="CN66">
        <v>9.5038999999999998E-2</v>
      </c>
      <c r="CO66">
        <v>1.2028669999999999</v>
      </c>
      <c r="CP66">
        <v>5.3977490000000001</v>
      </c>
      <c r="CQ66">
        <v>5.1279130000000004</v>
      </c>
      <c r="CR66">
        <v>5.0311159999999999</v>
      </c>
      <c r="CS66">
        <v>4.7579989999999999</v>
      </c>
      <c r="CT66">
        <v>1.1562760000000001</v>
      </c>
      <c r="CU66">
        <v>1.040249</v>
      </c>
      <c r="CV66">
        <v>0.2443795</v>
      </c>
      <c r="CW66">
        <v>-0.38295499999999999</v>
      </c>
      <c r="CX66">
        <v>-2.4798799999999999E-2</v>
      </c>
      <c r="CY66">
        <v>-6.1997499999999997E-2</v>
      </c>
      <c r="CZ66">
        <v>-0.1404531</v>
      </c>
      <c r="DA66">
        <v>-0.23050390000000001</v>
      </c>
      <c r="DB66">
        <v>-0.23883840000000001</v>
      </c>
      <c r="DC66">
        <v>4.3568900000000001E-2</v>
      </c>
      <c r="DD66">
        <v>8.3289299999999997E-2</v>
      </c>
      <c r="DE66">
        <v>1.080554</v>
      </c>
      <c r="DF66">
        <v>0.12791040000000001</v>
      </c>
      <c r="DG66">
        <v>9.3860999999999997E-3</v>
      </c>
      <c r="DH66">
        <v>2.67195E-2</v>
      </c>
      <c r="DI66">
        <v>-2.0364500000000001E-2</v>
      </c>
      <c r="DJ66">
        <v>8.1174999999999997E-3</v>
      </c>
      <c r="DK66">
        <v>0.1126238</v>
      </c>
      <c r="DL66">
        <v>0.1202881</v>
      </c>
      <c r="DM66">
        <v>1.2282120000000001</v>
      </c>
      <c r="DN66">
        <v>5.4234070000000001</v>
      </c>
      <c r="DO66">
        <v>5.153867</v>
      </c>
      <c r="DP66">
        <v>5.0563549999999999</v>
      </c>
      <c r="DQ66">
        <v>4.7852839999999999</v>
      </c>
      <c r="DR66">
        <v>1.1902539999999999</v>
      </c>
      <c r="DS66">
        <v>1.085502</v>
      </c>
      <c r="DT66">
        <v>0.28487839999999998</v>
      </c>
      <c r="DU66">
        <v>-0.34601300000000001</v>
      </c>
      <c r="DV66">
        <v>1.4775E-2</v>
      </c>
      <c r="DW66">
        <v>-1.87149E-2</v>
      </c>
      <c r="DX66">
        <v>-0.1009898</v>
      </c>
      <c r="DY66">
        <v>-0.19295680000000001</v>
      </c>
      <c r="DZ66">
        <v>-0.2043468</v>
      </c>
      <c r="EA66">
        <v>8.2297599999999999E-2</v>
      </c>
      <c r="EB66">
        <v>0.11376269999999999</v>
      </c>
      <c r="EC66">
        <v>1.128147</v>
      </c>
      <c r="ED66">
        <v>0.16052759999999999</v>
      </c>
      <c r="EE66">
        <v>3.8249400000000003E-2</v>
      </c>
      <c r="EF66">
        <v>5.6683299999999999E-2</v>
      </c>
      <c r="EG66">
        <v>1.0328E-2</v>
      </c>
      <c r="EH66">
        <v>4.0757500000000002E-2</v>
      </c>
      <c r="EI66">
        <v>0.14827879999999999</v>
      </c>
      <c r="EJ66">
        <v>0.15674370000000001</v>
      </c>
      <c r="EK66">
        <v>1.2648079999999999</v>
      </c>
      <c r="EL66">
        <v>5.4604520000000001</v>
      </c>
      <c r="EM66">
        <v>5.1913400000000003</v>
      </c>
      <c r="EN66">
        <v>5.0927949999999997</v>
      </c>
      <c r="EO66">
        <v>4.8246789999999997</v>
      </c>
      <c r="EP66">
        <v>1.2393130000000001</v>
      </c>
      <c r="EQ66">
        <v>1.1508400000000001</v>
      </c>
      <c r="ER66">
        <v>0.3433523</v>
      </c>
      <c r="ES66">
        <v>-0.29267480000000001</v>
      </c>
      <c r="ET66">
        <v>7.1913299999999999E-2</v>
      </c>
      <c r="EU66">
        <v>70.008160000000004</v>
      </c>
      <c r="EV66">
        <v>69.077079999999995</v>
      </c>
      <c r="EW66">
        <v>68.357380000000006</v>
      </c>
      <c r="EX66">
        <v>67.84881</v>
      </c>
      <c r="EY66">
        <v>68.321169999999995</v>
      </c>
      <c r="EZ66">
        <v>67.837609999999998</v>
      </c>
      <c r="FA66">
        <v>67.772570000000002</v>
      </c>
      <c r="FB66">
        <v>70.236170000000001</v>
      </c>
      <c r="FC66">
        <v>74.174139999999994</v>
      </c>
      <c r="FD66">
        <v>78.733360000000005</v>
      </c>
      <c r="FE66">
        <v>83.208889999999997</v>
      </c>
      <c r="FF66">
        <v>87.657259999999994</v>
      </c>
      <c r="FG66">
        <v>90.491140000000001</v>
      </c>
      <c r="FH66">
        <v>92.530090000000001</v>
      </c>
      <c r="FI66">
        <v>94.550089999999997</v>
      </c>
      <c r="FJ66">
        <v>95.140209999999996</v>
      </c>
      <c r="FK66">
        <v>94.945939999999993</v>
      </c>
      <c r="FL66">
        <v>93.963220000000007</v>
      </c>
      <c r="FM66">
        <v>91.206310000000002</v>
      </c>
      <c r="FN66">
        <v>86.819270000000003</v>
      </c>
      <c r="FO66">
        <v>82.964519999999993</v>
      </c>
      <c r="FP66">
        <v>79.873630000000006</v>
      </c>
      <c r="FQ66">
        <v>78.473050000000001</v>
      </c>
      <c r="FR66">
        <v>76.769970000000001</v>
      </c>
      <c r="FS66">
        <v>0</v>
      </c>
      <c r="FT66">
        <v>1</v>
      </c>
      <c r="FU66">
        <v>84</v>
      </c>
      <c r="FV66">
        <v>2.0177E-2</v>
      </c>
    </row>
    <row r="67" spans="1:178" x14ac:dyDescent="0.2">
      <c r="A67" t="s">
        <v>1</v>
      </c>
      <c r="B67" t="s">
        <v>228</v>
      </c>
      <c r="C67" t="s">
        <v>204</v>
      </c>
      <c r="D67">
        <v>41457</v>
      </c>
      <c r="E67">
        <v>84</v>
      </c>
      <c r="F67">
        <v>84</v>
      </c>
      <c r="G67">
        <v>16.486429999999999</v>
      </c>
      <c r="H67">
        <v>16.05556</v>
      </c>
      <c r="I67">
        <v>15.36205</v>
      </c>
      <c r="J67">
        <v>15.305199999999999</v>
      </c>
      <c r="K67">
        <v>16.724699999999999</v>
      </c>
      <c r="L67">
        <v>17.671800000000001</v>
      </c>
      <c r="M67">
        <v>22.352630000000001</v>
      </c>
      <c r="N67">
        <v>21.328690000000002</v>
      </c>
      <c r="O67">
        <v>21.69106</v>
      </c>
      <c r="P67">
        <v>23.074110000000001</v>
      </c>
      <c r="Q67">
        <v>23.722000000000001</v>
      </c>
      <c r="R67">
        <v>24.42998</v>
      </c>
      <c r="S67">
        <v>24.969110000000001</v>
      </c>
      <c r="T67">
        <v>25.474930000000001</v>
      </c>
      <c r="U67">
        <v>25.531610000000001</v>
      </c>
      <c r="V67">
        <v>25.700479999999999</v>
      </c>
      <c r="W67">
        <v>25.510909999999999</v>
      </c>
      <c r="X67">
        <v>25.108319999999999</v>
      </c>
      <c r="Y67">
        <v>24.437270000000002</v>
      </c>
      <c r="Z67">
        <v>24.68863</v>
      </c>
      <c r="AA67">
        <v>25.781890000000001</v>
      </c>
      <c r="AB67">
        <v>24.506499999999999</v>
      </c>
      <c r="AC67">
        <v>18.478909999999999</v>
      </c>
      <c r="AD67">
        <v>17.44434</v>
      </c>
      <c r="AE67">
        <v>-1.7137800000000002E-2</v>
      </c>
      <c r="AF67">
        <v>-5.6956600000000003E-2</v>
      </c>
      <c r="AG67">
        <v>-0.13417109999999999</v>
      </c>
      <c r="AH67">
        <v>-0.39920050000000001</v>
      </c>
      <c r="AI67">
        <v>-0.24465200000000001</v>
      </c>
      <c r="AJ67">
        <v>-0.1033931</v>
      </c>
      <c r="AK67">
        <v>0.87225430000000004</v>
      </c>
      <c r="AL67">
        <v>1.07697E-2</v>
      </c>
      <c r="AM67">
        <v>-3.0047600000000001E-2</v>
      </c>
      <c r="AN67">
        <v>0.15804319999999999</v>
      </c>
      <c r="AO67">
        <v>7.4409400000000001E-2</v>
      </c>
      <c r="AP67">
        <v>0.19328490000000001</v>
      </c>
      <c r="AQ67">
        <v>0.48629480000000003</v>
      </c>
      <c r="AR67">
        <v>0.13403670000000001</v>
      </c>
      <c r="AS67">
        <v>0.50211490000000003</v>
      </c>
      <c r="AT67">
        <v>5.6923880000000002</v>
      </c>
      <c r="AU67">
        <v>5.1587199999999998</v>
      </c>
      <c r="AV67">
        <v>4.930091</v>
      </c>
      <c r="AW67">
        <v>4.7208819999999996</v>
      </c>
      <c r="AX67">
        <v>0.74387499999999995</v>
      </c>
      <c r="AY67">
        <v>0.97401380000000004</v>
      </c>
      <c r="AZ67">
        <v>-0.17970990000000001</v>
      </c>
      <c r="BA67">
        <v>-9.8172800000000005E-2</v>
      </c>
      <c r="BB67">
        <v>3.4497199999999999E-2</v>
      </c>
      <c r="BC67">
        <v>2.9304500000000001E-2</v>
      </c>
      <c r="BD67">
        <v>-1.49187E-2</v>
      </c>
      <c r="BE67">
        <v>-8.9882799999999999E-2</v>
      </c>
      <c r="BF67">
        <v>-0.35052450000000002</v>
      </c>
      <c r="BG67">
        <v>-0.18910669999999999</v>
      </c>
      <c r="BH67">
        <v>-6.4175399999999994E-2</v>
      </c>
      <c r="BI67">
        <v>0.92755790000000005</v>
      </c>
      <c r="BJ67">
        <v>4.7961400000000001E-2</v>
      </c>
      <c r="BK67">
        <v>1.0222E-3</v>
      </c>
      <c r="BL67">
        <v>0.187361</v>
      </c>
      <c r="BM67">
        <v>0.10403809999999999</v>
      </c>
      <c r="BN67">
        <v>0.22520850000000001</v>
      </c>
      <c r="BO67">
        <v>0.52057889999999996</v>
      </c>
      <c r="BP67">
        <v>0.16912650000000001</v>
      </c>
      <c r="BQ67">
        <v>0.5386611</v>
      </c>
      <c r="BR67">
        <v>5.7297859999999998</v>
      </c>
      <c r="BS67">
        <v>5.197457</v>
      </c>
      <c r="BT67">
        <v>4.9710029999999996</v>
      </c>
      <c r="BU67">
        <v>4.7616199999999997</v>
      </c>
      <c r="BV67">
        <v>0.79486380000000001</v>
      </c>
      <c r="BW67">
        <v>1.0211669999999999</v>
      </c>
      <c r="BX67">
        <v>-0.13585720000000001</v>
      </c>
      <c r="BY67">
        <v>-5.6498399999999997E-2</v>
      </c>
      <c r="BZ67">
        <v>7.4524300000000002E-2</v>
      </c>
      <c r="CA67">
        <v>6.1470299999999999E-2</v>
      </c>
      <c r="CB67">
        <v>1.41966E-2</v>
      </c>
      <c r="CC67">
        <v>-5.9208900000000002E-2</v>
      </c>
      <c r="CD67">
        <v>-0.31681169999999997</v>
      </c>
      <c r="CE67">
        <v>-0.1506362</v>
      </c>
      <c r="CF67">
        <v>-3.7013299999999999E-2</v>
      </c>
      <c r="CG67">
        <v>0.96586110000000003</v>
      </c>
      <c r="CH67">
        <v>7.37202E-2</v>
      </c>
      <c r="CI67">
        <v>2.2541100000000001E-2</v>
      </c>
      <c r="CJ67">
        <v>0.2076664</v>
      </c>
      <c r="CK67">
        <v>0.1245588</v>
      </c>
      <c r="CL67">
        <v>0.2473186</v>
      </c>
      <c r="CM67">
        <v>0.54432389999999997</v>
      </c>
      <c r="CN67">
        <v>0.19342960000000001</v>
      </c>
      <c r="CO67">
        <v>0.5639729</v>
      </c>
      <c r="CP67">
        <v>5.755687</v>
      </c>
      <c r="CQ67">
        <v>5.2242860000000002</v>
      </c>
      <c r="CR67">
        <v>4.9993369999999997</v>
      </c>
      <c r="CS67">
        <v>4.7898339999999999</v>
      </c>
      <c r="CT67">
        <v>0.83017839999999998</v>
      </c>
      <c r="CU67">
        <v>1.053825</v>
      </c>
      <c r="CV67">
        <v>-0.105485</v>
      </c>
      <c r="CW67">
        <v>-2.7634800000000001E-2</v>
      </c>
      <c r="CX67">
        <v>0.1022469</v>
      </c>
      <c r="CY67">
        <v>9.36361E-2</v>
      </c>
      <c r="CZ67">
        <v>4.33119E-2</v>
      </c>
      <c r="DA67">
        <v>-2.8535000000000001E-2</v>
      </c>
      <c r="DB67">
        <v>-0.28309879999999998</v>
      </c>
      <c r="DC67">
        <v>-0.1121656</v>
      </c>
      <c r="DD67">
        <v>-9.8511999999999992E-3</v>
      </c>
      <c r="DE67">
        <v>1.0041640000000001</v>
      </c>
      <c r="DF67">
        <v>9.9478999999999998E-2</v>
      </c>
      <c r="DG67">
        <v>4.4060000000000002E-2</v>
      </c>
      <c r="DH67">
        <v>0.22797190000000001</v>
      </c>
      <c r="DI67">
        <v>0.1450795</v>
      </c>
      <c r="DJ67">
        <v>0.26942880000000002</v>
      </c>
      <c r="DK67">
        <v>0.56806900000000005</v>
      </c>
      <c r="DL67">
        <v>0.2177327</v>
      </c>
      <c r="DM67">
        <v>0.58928469999999999</v>
      </c>
      <c r="DN67">
        <v>5.7815890000000003</v>
      </c>
      <c r="DO67">
        <v>5.2511150000000004</v>
      </c>
      <c r="DP67">
        <v>5.0276719999999999</v>
      </c>
      <c r="DQ67">
        <v>4.8180480000000001</v>
      </c>
      <c r="DR67">
        <v>0.86549310000000002</v>
      </c>
      <c r="DS67">
        <v>1.0864830000000001</v>
      </c>
      <c r="DT67">
        <v>-7.5112799999999993E-2</v>
      </c>
      <c r="DU67">
        <v>1.2287999999999999E-3</v>
      </c>
      <c r="DV67">
        <v>0.12996959999999999</v>
      </c>
      <c r="DW67">
        <v>0.14007829999999999</v>
      </c>
      <c r="DX67">
        <v>8.5349800000000003E-2</v>
      </c>
      <c r="DY67">
        <v>1.5753300000000001E-2</v>
      </c>
      <c r="DZ67">
        <v>-0.23442279999999999</v>
      </c>
      <c r="EA67">
        <v>-5.6620299999999998E-2</v>
      </c>
      <c r="EB67">
        <v>2.93665E-2</v>
      </c>
      <c r="EC67">
        <v>1.0594680000000001</v>
      </c>
      <c r="ED67">
        <v>0.13667070000000001</v>
      </c>
      <c r="EE67">
        <v>7.5129799999999997E-2</v>
      </c>
      <c r="EF67">
        <v>0.25728970000000001</v>
      </c>
      <c r="EG67">
        <v>0.17470820000000001</v>
      </c>
      <c r="EH67">
        <v>0.30135230000000002</v>
      </c>
      <c r="EI67">
        <v>0.60235309999999997</v>
      </c>
      <c r="EJ67">
        <v>0.2528224</v>
      </c>
      <c r="EK67">
        <v>0.62583089999999997</v>
      </c>
      <c r="EL67">
        <v>5.8189859999999998</v>
      </c>
      <c r="EM67">
        <v>5.2898519999999998</v>
      </c>
      <c r="EN67">
        <v>5.0685830000000003</v>
      </c>
      <c r="EO67">
        <v>4.8587860000000003</v>
      </c>
      <c r="EP67">
        <v>0.91648189999999996</v>
      </c>
      <c r="EQ67">
        <v>1.1336360000000001</v>
      </c>
      <c r="ER67">
        <v>-3.1260099999999999E-2</v>
      </c>
      <c r="ES67">
        <v>4.2903200000000002E-2</v>
      </c>
      <c r="ET67">
        <v>0.1699967</v>
      </c>
      <c r="EU67">
        <v>75.394400000000005</v>
      </c>
      <c r="EV67">
        <v>74.06644</v>
      </c>
      <c r="EW67">
        <v>72.770780000000002</v>
      </c>
      <c r="EX67">
        <v>71.887039999999999</v>
      </c>
      <c r="EY67">
        <v>71.455920000000006</v>
      </c>
      <c r="EZ67">
        <v>70.642250000000004</v>
      </c>
      <c r="FA67">
        <v>70.223579999999998</v>
      </c>
      <c r="FB67">
        <v>72.310410000000005</v>
      </c>
      <c r="FC67">
        <v>75.649600000000007</v>
      </c>
      <c r="FD67">
        <v>79.583629999999999</v>
      </c>
      <c r="FE67">
        <v>83.667199999999994</v>
      </c>
      <c r="FF67">
        <v>86.68365</v>
      </c>
      <c r="FG67">
        <v>90.254350000000002</v>
      </c>
      <c r="FH67">
        <v>92.831680000000006</v>
      </c>
      <c r="FI67">
        <v>94.168509999999998</v>
      </c>
      <c r="FJ67">
        <v>95.043890000000005</v>
      </c>
      <c r="FK67">
        <v>94.143810000000002</v>
      </c>
      <c r="FL67">
        <v>90.994839999999996</v>
      </c>
      <c r="FM67">
        <v>87.438310000000001</v>
      </c>
      <c r="FN67">
        <v>82.988699999999994</v>
      </c>
      <c r="FO67">
        <v>79.096239999999995</v>
      </c>
      <c r="FP67">
        <v>75.798079999999999</v>
      </c>
      <c r="FQ67">
        <v>73.944890000000001</v>
      </c>
      <c r="FR67">
        <v>72.222790000000003</v>
      </c>
      <c r="FS67">
        <v>0</v>
      </c>
      <c r="FT67">
        <v>1</v>
      </c>
      <c r="FU67">
        <v>84</v>
      </c>
      <c r="FV67">
        <v>1.9195E-2</v>
      </c>
    </row>
    <row r="68" spans="1:178" x14ac:dyDescent="0.2">
      <c r="A68" t="s">
        <v>1</v>
      </c>
      <c r="B68" t="s">
        <v>228</v>
      </c>
      <c r="C68" t="s">
        <v>204</v>
      </c>
      <c r="D68">
        <v>41458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</row>
    <row r="69" spans="1:178" x14ac:dyDescent="0.2">
      <c r="A69" t="s">
        <v>1</v>
      </c>
      <c r="B69" t="s">
        <v>228</v>
      </c>
      <c r="C69" t="s">
        <v>204</v>
      </c>
      <c r="D69">
        <v>41526</v>
      </c>
      <c r="E69">
        <v>88</v>
      </c>
      <c r="F69">
        <v>88</v>
      </c>
      <c r="G69">
        <v>13.60402</v>
      </c>
      <c r="H69">
        <v>13.48315</v>
      </c>
      <c r="I69">
        <v>13.274789999999999</v>
      </c>
      <c r="J69">
        <v>13.67984</v>
      </c>
      <c r="K69">
        <v>15.9474</v>
      </c>
      <c r="L69">
        <v>17.518750000000001</v>
      </c>
      <c r="M69">
        <v>22.216460000000001</v>
      </c>
      <c r="N69">
        <v>21.29824</v>
      </c>
      <c r="O69">
        <v>21.378399999999999</v>
      </c>
      <c r="P69">
        <v>22.681380000000001</v>
      </c>
      <c r="Q69">
        <v>23.464089999999999</v>
      </c>
      <c r="R69">
        <v>24.20383</v>
      </c>
      <c r="S69">
        <v>24.932390000000002</v>
      </c>
      <c r="T69">
        <v>25.55359</v>
      </c>
      <c r="U69">
        <v>25.732130000000002</v>
      </c>
      <c r="V69">
        <v>25.94069</v>
      </c>
      <c r="W69">
        <v>25.887460000000001</v>
      </c>
      <c r="X69">
        <v>25.72692</v>
      </c>
      <c r="Y69">
        <v>25.189250000000001</v>
      </c>
      <c r="Z69">
        <v>25.29081</v>
      </c>
      <c r="AA69">
        <v>25.957650000000001</v>
      </c>
      <c r="AB69">
        <v>24.71529</v>
      </c>
      <c r="AC69">
        <v>18.73949</v>
      </c>
      <c r="AD69">
        <v>17.59186</v>
      </c>
      <c r="AE69">
        <v>0.5160768</v>
      </c>
      <c r="AF69">
        <v>0.51182229999999995</v>
      </c>
      <c r="AG69">
        <v>0.38911420000000002</v>
      </c>
      <c r="AH69">
        <v>0.2266648</v>
      </c>
      <c r="AI69">
        <v>-0.248585</v>
      </c>
      <c r="AJ69">
        <v>-0.3614407</v>
      </c>
      <c r="AK69">
        <v>-0.94497660000000006</v>
      </c>
      <c r="AL69">
        <v>-0.1685924</v>
      </c>
      <c r="AM69">
        <v>-9.8064499999999999E-2</v>
      </c>
      <c r="AN69">
        <v>-0.1168845</v>
      </c>
      <c r="AO69">
        <v>-5.8538800000000002E-2</v>
      </c>
      <c r="AP69">
        <v>-0.15119260000000001</v>
      </c>
      <c r="AQ69">
        <v>-9.2289999999999994E-3</v>
      </c>
      <c r="AR69">
        <v>-9.8826999999999995E-3</v>
      </c>
      <c r="AS69">
        <v>1.339121</v>
      </c>
      <c r="AT69">
        <v>5.1799020000000002</v>
      </c>
      <c r="AU69">
        <v>5.3580110000000003</v>
      </c>
      <c r="AV69">
        <v>5.3990520000000002</v>
      </c>
      <c r="AW69">
        <v>4.9235930000000003</v>
      </c>
      <c r="AX69">
        <v>-0.84043820000000002</v>
      </c>
      <c r="AY69">
        <v>-4.2646200000000002E-2</v>
      </c>
      <c r="AZ69">
        <v>-0.35626750000000001</v>
      </c>
      <c r="BA69">
        <v>-0.31558000000000003</v>
      </c>
      <c r="BB69">
        <v>-0.17227690000000001</v>
      </c>
      <c r="BC69">
        <v>0.55445469999999997</v>
      </c>
      <c r="BD69">
        <v>0.54840040000000001</v>
      </c>
      <c r="BE69">
        <v>0.4245197</v>
      </c>
      <c r="BF69">
        <v>0.26071830000000001</v>
      </c>
      <c r="BG69">
        <v>-0.20624909999999999</v>
      </c>
      <c r="BH69">
        <v>-0.32120969999999999</v>
      </c>
      <c r="BI69">
        <v>-0.90534000000000003</v>
      </c>
      <c r="BJ69">
        <v>-0.13508249999999999</v>
      </c>
      <c r="BK69">
        <v>-5.9356899999999997E-2</v>
      </c>
      <c r="BL69">
        <v>-7.84054E-2</v>
      </c>
      <c r="BM69">
        <v>-2.03051E-2</v>
      </c>
      <c r="BN69">
        <v>-0.11503819999999999</v>
      </c>
      <c r="BO69">
        <v>2.9682500000000001E-2</v>
      </c>
      <c r="BP69">
        <v>2.8323500000000001E-2</v>
      </c>
      <c r="BQ69">
        <v>1.3855729999999999</v>
      </c>
      <c r="BR69">
        <v>5.2294960000000001</v>
      </c>
      <c r="BS69">
        <v>5.4006049999999997</v>
      </c>
      <c r="BT69">
        <v>5.4416200000000003</v>
      </c>
      <c r="BU69">
        <v>4.9688249999999998</v>
      </c>
      <c r="BV69">
        <v>-0.79366650000000005</v>
      </c>
      <c r="BW69">
        <v>2.5037000000000002E-3</v>
      </c>
      <c r="BX69">
        <v>-0.31397550000000002</v>
      </c>
      <c r="BY69">
        <v>-0.2791399</v>
      </c>
      <c r="BZ69">
        <v>-0.1357247</v>
      </c>
      <c r="CA69">
        <v>0.58103519999999997</v>
      </c>
      <c r="CB69">
        <v>0.57373430000000003</v>
      </c>
      <c r="CC69">
        <v>0.44904149999999998</v>
      </c>
      <c r="CD69">
        <v>0.28430369999999999</v>
      </c>
      <c r="CE69">
        <v>-0.17692740000000001</v>
      </c>
      <c r="CF69">
        <v>-0.29334589999999999</v>
      </c>
      <c r="CG69">
        <v>-0.87788770000000005</v>
      </c>
      <c r="CH69">
        <v>-0.11187370000000001</v>
      </c>
      <c r="CI69">
        <v>-3.2548100000000003E-2</v>
      </c>
      <c r="CJ69">
        <v>-5.17549E-2</v>
      </c>
      <c r="CK69">
        <v>6.1755000000000004E-3</v>
      </c>
      <c r="CL69">
        <v>-8.9997800000000003E-2</v>
      </c>
      <c r="CM69">
        <v>5.6632399999999999E-2</v>
      </c>
      <c r="CN69">
        <v>5.4784899999999997E-2</v>
      </c>
      <c r="CO69">
        <v>1.417745</v>
      </c>
      <c r="CP69">
        <v>5.2638439999999997</v>
      </c>
      <c r="CQ69">
        <v>5.4301050000000002</v>
      </c>
      <c r="CR69">
        <v>5.4711020000000001</v>
      </c>
      <c r="CS69">
        <v>5.0001530000000001</v>
      </c>
      <c r="CT69">
        <v>-0.76127270000000002</v>
      </c>
      <c r="CU69">
        <v>3.3774400000000003E-2</v>
      </c>
      <c r="CV69">
        <v>-0.2846842</v>
      </c>
      <c r="CW69">
        <v>-0.2539015</v>
      </c>
      <c r="CX69">
        <v>-0.1104087</v>
      </c>
      <c r="CY69">
        <v>0.60761560000000003</v>
      </c>
      <c r="CZ69">
        <v>0.59906820000000005</v>
      </c>
      <c r="DA69">
        <v>0.47356330000000002</v>
      </c>
      <c r="DB69">
        <v>0.30788900000000002</v>
      </c>
      <c r="DC69">
        <v>-0.14760570000000001</v>
      </c>
      <c r="DD69">
        <v>-0.2654821</v>
      </c>
      <c r="DE69">
        <v>-0.85043550000000001</v>
      </c>
      <c r="DF69">
        <v>-8.8664900000000005E-2</v>
      </c>
      <c r="DG69">
        <v>-5.7393000000000001E-3</v>
      </c>
      <c r="DH69">
        <v>-2.5104399999999999E-2</v>
      </c>
      <c r="DI69">
        <v>3.26561E-2</v>
      </c>
      <c r="DJ69">
        <v>-6.4957500000000001E-2</v>
      </c>
      <c r="DK69">
        <v>8.3582400000000001E-2</v>
      </c>
      <c r="DL69">
        <v>8.1246399999999996E-2</v>
      </c>
      <c r="DM69">
        <v>1.4499169999999999</v>
      </c>
      <c r="DN69">
        <v>5.2981930000000004</v>
      </c>
      <c r="DO69">
        <v>5.459606</v>
      </c>
      <c r="DP69">
        <v>5.5005850000000001</v>
      </c>
      <c r="DQ69">
        <v>5.0314810000000003</v>
      </c>
      <c r="DR69">
        <v>-0.72887880000000005</v>
      </c>
      <c r="DS69">
        <v>6.5045099999999995E-2</v>
      </c>
      <c r="DT69">
        <v>-0.25539289999999998</v>
      </c>
      <c r="DU69">
        <v>-0.22866320000000001</v>
      </c>
      <c r="DV69">
        <v>-8.5092799999999996E-2</v>
      </c>
      <c r="DW69">
        <v>0.64599359999999995</v>
      </c>
      <c r="DX69">
        <v>0.6356463</v>
      </c>
      <c r="DY69">
        <v>0.5089688</v>
      </c>
      <c r="DZ69">
        <v>0.34194249999999998</v>
      </c>
      <c r="EA69">
        <v>-0.1052699</v>
      </c>
      <c r="EB69">
        <v>-0.22525120000000001</v>
      </c>
      <c r="EC69">
        <v>-0.81079880000000004</v>
      </c>
      <c r="ED69">
        <v>-5.5155000000000003E-2</v>
      </c>
      <c r="EE69">
        <v>3.2968400000000002E-2</v>
      </c>
      <c r="EF69">
        <v>1.3374799999999999E-2</v>
      </c>
      <c r="EG69">
        <v>7.0889800000000003E-2</v>
      </c>
      <c r="EH69">
        <v>-2.8803100000000002E-2</v>
      </c>
      <c r="EI69">
        <v>0.1224938</v>
      </c>
      <c r="EJ69">
        <v>0.1194525</v>
      </c>
      <c r="EK69">
        <v>1.4963690000000001</v>
      </c>
      <c r="EL69">
        <v>5.3477860000000002</v>
      </c>
      <c r="EM69">
        <v>5.5021990000000001</v>
      </c>
      <c r="EN69">
        <v>5.5431520000000001</v>
      </c>
      <c r="EO69">
        <v>5.0767129999999998</v>
      </c>
      <c r="EP69">
        <v>-0.68210709999999997</v>
      </c>
      <c r="EQ69">
        <v>0.110195</v>
      </c>
      <c r="ER69">
        <v>-0.21310100000000001</v>
      </c>
      <c r="ES69">
        <v>-0.19222310000000001</v>
      </c>
      <c r="ET69">
        <v>-4.8540600000000003E-2</v>
      </c>
      <c r="EU69">
        <v>70.073310000000006</v>
      </c>
      <c r="EV69">
        <v>69.012100000000004</v>
      </c>
      <c r="EW69">
        <v>67.436089999999993</v>
      </c>
      <c r="EX69">
        <v>66.157139999999998</v>
      </c>
      <c r="EY69">
        <v>65.469200000000001</v>
      </c>
      <c r="EZ69">
        <v>64.895799999999994</v>
      </c>
      <c r="FA69">
        <v>64.10378</v>
      </c>
      <c r="FB69">
        <v>64.692570000000003</v>
      </c>
      <c r="FC69">
        <v>68.242069999999998</v>
      </c>
      <c r="FD69">
        <v>72.659180000000006</v>
      </c>
      <c r="FE69">
        <v>77.397869999999998</v>
      </c>
      <c r="FF69">
        <v>82.026910000000001</v>
      </c>
      <c r="FG69">
        <v>85.923180000000002</v>
      </c>
      <c r="FH69">
        <v>88.848190000000002</v>
      </c>
      <c r="FI69">
        <v>90.275700000000001</v>
      </c>
      <c r="FJ69">
        <v>91.624269999999996</v>
      </c>
      <c r="FK69">
        <v>91.173550000000006</v>
      </c>
      <c r="FL69">
        <v>89.633930000000007</v>
      </c>
      <c r="FM69">
        <v>86.07253</v>
      </c>
      <c r="FN69">
        <v>80.699550000000002</v>
      </c>
      <c r="FO69">
        <v>76.907179999999997</v>
      </c>
      <c r="FP69">
        <v>74.405519999999996</v>
      </c>
      <c r="FQ69">
        <v>72.823260000000005</v>
      </c>
      <c r="FR69">
        <v>71.113420000000005</v>
      </c>
      <c r="FS69">
        <v>0</v>
      </c>
      <c r="FT69">
        <v>1</v>
      </c>
      <c r="FU69">
        <v>88</v>
      </c>
      <c r="FV69">
        <v>4.1121400000000002E-2</v>
      </c>
    </row>
    <row r="70" spans="1:178" x14ac:dyDescent="0.2">
      <c r="A70" t="s">
        <v>1</v>
      </c>
      <c r="B70" t="s">
        <v>228</v>
      </c>
      <c r="C70" t="s">
        <v>204</v>
      </c>
      <c r="D70">
        <v>41527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8</v>
      </c>
      <c r="FV70">
        <v>0.3254398</v>
      </c>
    </row>
    <row r="71" spans="1:178" x14ac:dyDescent="0.2">
      <c r="A71" t="s">
        <v>1</v>
      </c>
      <c r="B71" t="s">
        <v>228</v>
      </c>
      <c r="C71" t="s">
        <v>204</v>
      </c>
      <c r="D71" t="s">
        <v>2</v>
      </c>
      <c r="E71">
        <v>85.333330000000004</v>
      </c>
      <c r="F71">
        <v>85.333299999999994</v>
      </c>
      <c r="G71">
        <v>14.680429999999999</v>
      </c>
      <c r="H71">
        <v>14.460760000000001</v>
      </c>
      <c r="I71">
        <v>14.06528</v>
      </c>
      <c r="J71">
        <v>14.290940000000001</v>
      </c>
      <c r="K71">
        <v>16.277509999999999</v>
      </c>
      <c r="L71">
        <v>17.528420000000001</v>
      </c>
      <c r="M71">
        <v>22.17754</v>
      </c>
      <c r="N71">
        <v>21.205580000000001</v>
      </c>
      <c r="O71">
        <v>21.485980000000001</v>
      </c>
      <c r="P71">
        <v>22.837479999999999</v>
      </c>
      <c r="Q71">
        <v>23.540400000000002</v>
      </c>
      <c r="R71">
        <v>24.283080000000002</v>
      </c>
      <c r="S71">
        <v>24.878920000000001</v>
      </c>
      <c r="T71">
        <v>25.394449999999999</v>
      </c>
      <c r="U71">
        <v>25.556059999999999</v>
      </c>
      <c r="V71">
        <v>25.68947</v>
      </c>
      <c r="W71">
        <v>25.600670000000001</v>
      </c>
      <c r="X71">
        <v>25.378070000000001</v>
      </c>
      <c r="Y71">
        <v>24.755109999999998</v>
      </c>
      <c r="Z71">
        <v>24.891660000000002</v>
      </c>
      <c r="AA71">
        <v>25.8032</v>
      </c>
      <c r="AB71">
        <v>24.621169999999999</v>
      </c>
      <c r="AC71">
        <v>18.6206</v>
      </c>
      <c r="AD71">
        <v>17.568300000000001</v>
      </c>
      <c r="AE71">
        <v>0.1110168</v>
      </c>
      <c r="AF71">
        <v>7.3321399999999995E-2</v>
      </c>
      <c r="AG71">
        <v>-2.20155E-2</v>
      </c>
      <c r="AH71">
        <v>-0.16553950000000001</v>
      </c>
      <c r="AI71">
        <v>-0.18164630000000001</v>
      </c>
      <c r="AJ71">
        <v>-0.1518514</v>
      </c>
      <c r="AK71">
        <v>0.29737930000000001</v>
      </c>
      <c r="AL71">
        <v>-3.5999900000000001E-2</v>
      </c>
      <c r="AM71">
        <v>-6.2979599999999997E-2</v>
      </c>
      <c r="AN71">
        <v>-1.6479000000000001E-3</v>
      </c>
      <c r="AO71">
        <v>-2.6277200000000001E-2</v>
      </c>
      <c r="AP71">
        <v>-9.3004000000000003E-3</v>
      </c>
      <c r="AQ71">
        <v>0.16812740000000001</v>
      </c>
      <c r="AR71">
        <v>5.2458499999999998E-2</v>
      </c>
      <c r="AS71">
        <v>0.99359470000000005</v>
      </c>
      <c r="AT71">
        <v>5.4017520000000001</v>
      </c>
      <c r="AU71">
        <v>5.193638</v>
      </c>
      <c r="AV71">
        <v>5.0993849999999998</v>
      </c>
      <c r="AW71">
        <v>4.7784719999999998</v>
      </c>
      <c r="AX71">
        <v>0.3255073</v>
      </c>
      <c r="AY71">
        <v>0.61902279999999998</v>
      </c>
      <c r="AZ71">
        <v>-0.1311175</v>
      </c>
      <c r="BA71">
        <v>-0.29661999999999999</v>
      </c>
      <c r="BB71">
        <v>-8.7952000000000002E-2</v>
      </c>
      <c r="BC71">
        <v>0.1538465</v>
      </c>
      <c r="BD71">
        <v>0.11274439999999999</v>
      </c>
      <c r="BE71">
        <v>1.7247700000000001E-2</v>
      </c>
      <c r="BF71">
        <v>-0.12587989999999999</v>
      </c>
      <c r="BG71">
        <v>-0.13553950000000001</v>
      </c>
      <c r="BH71">
        <v>-0.1149498</v>
      </c>
      <c r="BI71">
        <v>0.34531889999999998</v>
      </c>
      <c r="BJ71">
        <v>-1.5034E-3</v>
      </c>
      <c r="BK71">
        <v>-2.9829899999999999E-2</v>
      </c>
      <c r="BL71">
        <v>3.1205299999999998E-2</v>
      </c>
      <c r="BM71">
        <v>6.7970000000000001E-3</v>
      </c>
      <c r="BN71">
        <v>2.43231E-2</v>
      </c>
      <c r="BO71">
        <v>0.2044628</v>
      </c>
      <c r="BP71">
        <v>8.9064599999999994E-2</v>
      </c>
      <c r="BQ71">
        <v>1.03373</v>
      </c>
      <c r="BR71">
        <v>5.4435079999999996</v>
      </c>
      <c r="BS71">
        <v>5.2332989999999997</v>
      </c>
      <c r="BT71">
        <v>5.1394409999999997</v>
      </c>
      <c r="BU71">
        <v>4.8203339999999999</v>
      </c>
      <c r="BV71">
        <v>0.37447740000000002</v>
      </c>
      <c r="BW71">
        <v>0.67234899999999997</v>
      </c>
      <c r="BX71">
        <v>-8.2363500000000006E-2</v>
      </c>
      <c r="BY71">
        <v>-0.25223679999999998</v>
      </c>
      <c r="BZ71">
        <v>-4.2480400000000001E-2</v>
      </c>
      <c r="CA71">
        <v>0.18351020000000001</v>
      </c>
      <c r="CB71">
        <v>0.14004849999999999</v>
      </c>
      <c r="CC71">
        <v>4.44412E-2</v>
      </c>
      <c r="CD71">
        <v>-9.8411700000000005E-2</v>
      </c>
      <c r="CE71">
        <v>-0.103606</v>
      </c>
      <c r="CF71">
        <v>-8.9391899999999996E-2</v>
      </c>
      <c r="CG71">
        <v>0.37852170000000002</v>
      </c>
      <c r="CH71">
        <v>2.2388700000000001E-2</v>
      </c>
      <c r="CI71">
        <v>-6.8704999999999999E-3</v>
      </c>
      <c r="CJ71">
        <v>5.3959399999999998E-2</v>
      </c>
      <c r="CK71">
        <v>2.9704100000000001E-2</v>
      </c>
      <c r="CL71">
        <v>4.7610600000000003E-2</v>
      </c>
      <c r="CM71">
        <v>0.22962850000000001</v>
      </c>
      <c r="CN71">
        <v>0.1144179</v>
      </c>
      <c r="CO71">
        <v>1.061528</v>
      </c>
      <c r="CP71">
        <v>5.4724269999999997</v>
      </c>
      <c r="CQ71">
        <v>5.2607679999999997</v>
      </c>
      <c r="CR71">
        <v>5.1671849999999999</v>
      </c>
      <c r="CS71">
        <v>4.849329</v>
      </c>
      <c r="CT71">
        <v>0.40839399999999998</v>
      </c>
      <c r="CU71">
        <v>0.70928259999999999</v>
      </c>
      <c r="CV71">
        <v>-4.8596599999999997E-2</v>
      </c>
      <c r="CW71">
        <v>-0.2214971</v>
      </c>
      <c r="CX71">
        <v>-1.0986900000000001E-2</v>
      </c>
      <c r="CY71">
        <v>0.2131739</v>
      </c>
      <c r="CZ71">
        <v>0.16735269999999999</v>
      </c>
      <c r="DA71">
        <v>7.1634799999999998E-2</v>
      </c>
      <c r="DB71">
        <v>-7.0943599999999996E-2</v>
      </c>
      <c r="DC71">
        <v>-7.1672600000000003E-2</v>
      </c>
      <c r="DD71">
        <v>-6.3833899999999999E-2</v>
      </c>
      <c r="DE71">
        <v>0.41172449999999999</v>
      </c>
      <c r="DF71">
        <v>4.62809E-2</v>
      </c>
      <c r="DG71">
        <v>1.60889E-2</v>
      </c>
      <c r="DH71">
        <v>7.6713500000000004E-2</v>
      </c>
      <c r="DI71">
        <v>5.2611199999999997E-2</v>
      </c>
      <c r="DJ71">
        <v>7.0898199999999995E-2</v>
      </c>
      <c r="DK71">
        <v>0.25479429999999997</v>
      </c>
      <c r="DL71">
        <v>0.13977110000000001</v>
      </c>
      <c r="DM71">
        <v>1.089326</v>
      </c>
      <c r="DN71">
        <v>5.5013459999999998</v>
      </c>
      <c r="DO71">
        <v>5.2882379999999998</v>
      </c>
      <c r="DP71">
        <v>5.194928</v>
      </c>
      <c r="DQ71">
        <v>4.878323</v>
      </c>
      <c r="DR71">
        <v>0.4423106</v>
      </c>
      <c r="DS71">
        <v>0.7462162</v>
      </c>
      <c r="DT71">
        <v>-1.4829699999999999E-2</v>
      </c>
      <c r="DU71">
        <v>-0.19075739999999999</v>
      </c>
      <c r="DV71">
        <v>2.0506699999999999E-2</v>
      </c>
      <c r="DW71">
        <v>0.25600349999999999</v>
      </c>
      <c r="DX71">
        <v>0.2067756</v>
      </c>
      <c r="DY71">
        <v>0.110898</v>
      </c>
      <c r="DZ71">
        <v>-3.1283900000000003E-2</v>
      </c>
      <c r="EA71">
        <v>-2.55657E-2</v>
      </c>
      <c r="EB71">
        <v>-2.6932399999999999E-2</v>
      </c>
      <c r="EC71">
        <v>0.45966420000000002</v>
      </c>
      <c r="ED71">
        <v>8.0777299999999996E-2</v>
      </c>
      <c r="EE71">
        <v>4.92386E-2</v>
      </c>
      <c r="EF71">
        <v>0.1095667</v>
      </c>
      <c r="EG71">
        <v>8.5685399999999995E-2</v>
      </c>
      <c r="EH71">
        <v>0.1045217</v>
      </c>
      <c r="EI71">
        <v>0.29112969999999999</v>
      </c>
      <c r="EJ71">
        <v>0.17637720000000001</v>
      </c>
      <c r="EK71">
        <v>1.129462</v>
      </c>
      <c r="EL71">
        <v>5.5431010000000001</v>
      </c>
      <c r="EM71">
        <v>5.3278990000000004</v>
      </c>
      <c r="EN71">
        <v>5.234985</v>
      </c>
      <c r="EO71">
        <v>4.920185</v>
      </c>
      <c r="EP71">
        <v>0.49128080000000002</v>
      </c>
      <c r="EQ71">
        <v>0.79954239999999999</v>
      </c>
      <c r="ER71">
        <v>3.39244E-2</v>
      </c>
      <c r="ES71">
        <v>-0.14637420000000001</v>
      </c>
      <c r="ET71">
        <v>6.5978300000000004E-2</v>
      </c>
      <c r="EU71">
        <v>72.061869999999999</v>
      </c>
      <c r="EV71">
        <v>70.920500000000004</v>
      </c>
      <c r="EW71">
        <v>69.69453</v>
      </c>
      <c r="EX71">
        <v>68.785259999999994</v>
      </c>
      <c r="EY71">
        <v>68.461849999999998</v>
      </c>
      <c r="EZ71">
        <v>67.785899999999998</v>
      </c>
      <c r="FA71">
        <v>67.278530000000003</v>
      </c>
      <c r="FB71">
        <v>69.062259999999995</v>
      </c>
      <c r="FC71">
        <v>72.700159999999997</v>
      </c>
      <c r="FD71">
        <v>76.997569999999996</v>
      </c>
      <c r="FE71">
        <v>81.429569999999998</v>
      </c>
      <c r="FF71">
        <v>85.452129999999997</v>
      </c>
      <c r="FG71">
        <v>88.876289999999997</v>
      </c>
      <c r="FH71">
        <v>91.392709999999994</v>
      </c>
      <c r="FI71">
        <v>93.006119999999996</v>
      </c>
      <c r="FJ71">
        <v>93.909899999999993</v>
      </c>
      <c r="FK71">
        <v>93.414540000000002</v>
      </c>
      <c r="FL71">
        <v>91.532439999999994</v>
      </c>
      <c r="FM71">
        <v>88.230999999999995</v>
      </c>
      <c r="FN71">
        <v>83.404380000000003</v>
      </c>
      <c r="FO71">
        <v>79.608000000000004</v>
      </c>
      <c r="FP71">
        <v>76.671199999999999</v>
      </c>
      <c r="FQ71">
        <v>75.092160000000007</v>
      </c>
      <c r="FR71">
        <v>73.375979999999998</v>
      </c>
      <c r="FS71">
        <v>0</v>
      </c>
      <c r="FT71">
        <v>1</v>
      </c>
      <c r="FU71">
        <v>85.333340000000007</v>
      </c>
      <c r="FV71">
        <v>2.68311E-2</v>
      </c>
    </row>
    <row r="72" spans="1:178" x14ac:dyDescent="0.2">
      <c r="A72" t="s">
        <v>1</v>
      </c>
      <c r="B72" t="s">
        <v>228</v>
      </c>
      <c r="C72" t="s">
        <v>1</v>
      </c>
      <c r="D72">
        <v>41432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10</v>
      </c>
      <c r="FV72">
        <v>0.16036</v>
      </c>
    </row>
    <row r="73" spans="1:178" x14ac:dyDescent="0.2">
      <c r="A73" t="s">
        <v>1</v>
      </c>
      <c r="B73" t="s">
        <v>228</v>
      </c>
      <c r="C73" t="s">
        <v>1</v>
      </c>
      <c r="D73">
        <v>41456</v>
      </c>
      <c r="E73">
        <v>91</v>
      </c>
      <c r="F73">
        <v>91</v>
      </c>
      <c r="G73">
        <v>14.450699999999999</v>
      </c>
      <c r="H73">
        <v>14.343220000000001</v>
      </c>
      <c r="I73">
        <v>14.058859999999999</v>
      </c>
      <c r="J73">
        <v>14.38951</v>
      </c>
      <c r="K73">
        <v>16.665230000000001</v>
      </c>
      <c r="L73">
        <v>17.915469999999999</v>
      </c>
      <c r="M73">
        <v>22.560580000000002</v>
      </c>
      <c r="N73">
        <v>21.585799999999999</v>
      </c>
      <c r="O73">
        <v>22.000620000000001</v>
      </c>
      <c r="P73">
        <v>23.384789999999999</v>
      </c>
      <c r="Q73">
        <v>24.078330000000001</v>
      </c>
      <c r="R73">
        <v>24.865110000000001</v>
      </c>
      <c r="S73">
        <v>25.40286</v>
      </c>
      <c r="T73">
        <v>25.825970000000002</v>
      </c>
      <c r="U73">
        <v>26.084499999999998</v>
      </c>
      <c r="V73">
        <v>26.100629999999999</v>
      </c>
      <c r="W73">
        <v>26.08351</v>
      </c>
      <c r="X73">
        <v>25.97954</v>
      </c>
      <c r="Y73">
        <v>25.30649</v>
      </c>
      <c r="Z73">
        <v>25.359580000000001</v>
      </c>
      <c r="AA73">
        <v>26.33071</v>
      </c>
      <c r="AB73">
        <v>25.275020000000001</v>
      </c>
      <c r="AC73">
        <v>19.225519999999999</v>
      </c>
      <c r="AD73">
        <v>18.20797</v>
      </c>
      <c r="AE73">
        <v>-0.16356789999999999</v>
      </c>
      <c r="AF73">
        <v>-0.22140679999999999</v>
      </c>
      <c r="AG73">
        <v>-0.31415340000000003</v>
      </c>
      <c r="AH73">
        <v>-0.31197659999999999</v>
      </c>
      <c r="AI73">
        <v>-4.8132500000000002E-2</v>
      </c>
      <c r="AJ73">
        <v>2.4511999999999999E-2</v>
      </c>
      <c r="AK73">
        <v>0.96983140000000001</v>
      </c>
      <c r="AL73">
        <v>4.26746E-2</v>
      </c>
      <c r="AM73">
        <v>-7.6891299999999996E-2</v>
      </c>
      <c r="AN73">
        <v>-5.8453499999999999E-2</v>
      </c>
      <c r="AO73">
        <v>-0.1068904</v>
      </c>
      <c r="AP73">
        <v>-8.0397300000000005E-2</v>
      </c>
      <c r="AQ73">
        <v>1.5490200000000001E-2</v>
      </c>
      <c r="AR73">
        <v>2.6765199999999999E-2</v>
      </c>
      <c r="AS73">
        <v>1.1345799999999999</v>
      </c>
      <c r="AT73">
        <v>5.3515649999999999</v>
      </c>
      <c r="AU73">
        <v>5.09457</v>
      </c>
      <c r="AV73">
        <v>4.9997860000000003</v>
      </c>
      <c r="AW73">
        <v>4.7147319999999997</v>
      </c>
      <c r="AX73">
        <v>1.076854</v>
      </c>
      <c r="AY73">
        <v>0.9268305</v>
      </c>
      <c r="AZ73">
        <v>0.13334399999999999</v>
      </c>
      <c r="BA73">
        <v>-0.47800409999999999</v>
      </c>
      <c r="BB73">
        <v>-0.12849179999999999</v>
      </c>
      <c r="BC73">
        <v>-0.1202442</v>
      </c>
      <c r="BD73">
        <v>-0.18190580000000001</v>
      </c>
      <c r="BE73">
        <v>-0.27657229999999999</v>
      </c>
      <c r="BF73">
        <v>-0.2774356</v>
      </c>
      <c r="BG73">
        <v>-9.3652000000000006E-3</v>
      </c>
      <c r="BH73">
        <v>5.5061100000000002E-2</v>
      </c>
      <c r="BI73">
        <v>1.01746</v>
      </c>
      <c r="BJ73">
        <v>7.5335299999999994E-2</v>
      </c>
      <c r="BK73">
        <v>-4.7974599999999999E-2</v>
      </c>
      <c r="BL73">
        <v>-2.8414700000000001E-2</v>
      </c>
      <c r="BM73">
        <v>-7.6131400000000002E-2</v>
      </c>
      <c r="BN73">
        <v>-4.7589100000000002E-2</v>
      </c>
      <c r="BO73">
        <v>5.1274399999999998E-2</v>
      </c>
      <c r="BP73">
        <v>6.3357800000000006E-2</v>
      </c>
      <c r="BQ73">
        <v>1.1713290000000001</v>
      </c>
      <c r="BR73">
        <v>5.3887419999999997</v>
      </c>
      <c r="BS73">
        <v>5.1321770000000004</v>
      </c>
      <c r="BT73">
        <v>5.0364120000000003</v>
      </c>
      <c r="BU73">
        <v>4.7542470000000003</v>
      </c>
      <c r="BV73">
        <v>1.1260380000000001</v>
      </c>
      <c r="BW73">
        <v>0.99221769999999998</v>
      </c>
      <c r="BX73">
        <v>0.19188810000000001</v>
      </c>
      <c r="BY73">
        <v>-0.4246238</v>
      </c>
      <c r="BZ73">
        <v>-7.1295800000000006E-2</v>
      </c>
      <c r="CA73">
        <v>-9.0238299999999994E-2</v>
      </c>
      <c r="CB73">
        <v>-0.15454760000000001</v>
      </c>
      <c r="CC73">
        <v>-0.25054379999999998</v>
      </c>
      <c r="CD73">
        <v>-0.25351259999999998</v>
      </c>
      <c r="CE73">
        <v>1.7484900000000001E-2</v>
      </c>
      <c r="CF73">
        <v>7.6219300000000004E-2</v>
      </c>
      <c r="CG73">
        <v>1.0504469999999999</v>
      </c>
      <c r="CH73">
        <v>9.7956000000000001E-2</v>
      </c>
      <c r="CI73">
        <v>-2.79469E-2</v>
      </c>
      <c r="CJ73">
        <v>-7.6099000000000002E-3</v>
      </c>
      <c r="CK73">
        <v>-5.48277E-2</v>
      </c>
      <c r="CL73">
        <v>-2.4866200000000001E-2</v>
      </c>
      <c r="CM73">
        <v>7.6058399999999998E-2</v>
      </c>
      <c r="CN73">
        <v>8.8701699999999994E-2</v>
      </c>
      <c r="CO73">
        <v>1.1967810000000001</v>
      </c>
      <c r="CP73">
        <v>5.4144909999999999</v>
      </c>
      <c r="CQ73">
        <v>5.1582239999999997</v>
      </c>
      <c r="CR73">
        <v>5.0617789999999996</v>
      </c>
      <c r="CS73">
        <v>4.7816150000000004</v>
      </c>
      <c r="CT73">
        <v>1.1601030000000001</v>
      </c>
      <c r="CU73">
        <v>1.0375049999999999</v>
      </c>
      <c r="CV73">
        <v>0.23243559999999999</v>
      </c>
      <c r="CW73">
        <v>-0.38765280000000002</v>
      </c>
      <c r="CX73">
        <v>-3.1682099999999998E-2</v>
      </c>
      <c r="CY73">
        <v>-6.0232399999999998E-2</v>
      </c>
      <c r="CZ73">
        <v>-0.12718940000000001</v>
      </c>
      <c r="DA73">
        <v>-0.2245153</v>
      </c>
      <c r="DB73">
        <v>-0.2295896</v>
      </c>
      <c r="DC73">
        <v>4.4334999999999999E-2</v>
      </c>
      <c r="DD73">
        <v>9.7377400000000003E-2</v>
      </c>
      <c r="DE73">
        <v>1.0834349999999999</v>
      </c>
      <c r="DF73">
        <v>0.1205768</v>
      </c>
      <c r="DG73">
        <v>-7.9193000000000006E-3</v>
      </c>
      <c r="DH73">
        <v>1.31948E-2</v>
      </c>
      <c r="DI73">
        <v>-3.3524100000000001E-2</v>
      </c>
      <c r="DJ73">
        <v>-2.1432999999999999E-3</v>
      </c>
      <c r="DK73">
        <v>0.1008424</v>
      </c>
      <c r="DL73">
        <v>0.1140456</v>
      </c>
      <c r="DM73">
        <v>1.2222329999999999</v>
      </c>
      <c r="DN73">
        <v>5.440239</v>
      </c>
      <c r="DO73">
        <v>5.1842699999999997</v>
      </c>
      <c r="DP73">
        <v>5.0871469999999999</v>
      </c>
      <c r="DQ73">
        <v>4.8089829999999996</v>
      </c>
      <c r="DR73">
        <v>1.1941679999999999</v>
      </c>
      <c r="DS73">
        <v>1.0827910000000001</v>
      </c>
      <c r="DT73">
        <v>0.27298299999999998</v>
      </c>
      <c r="DU73">
        <v>-0.35068179999999999</v>
      </c>
      <c r="DV73">
        <v>7.9316999999999999E-3</v>
      </c>
      <c r="DW73">
        <v>-1.6908599999999999E-2</v>
      </c>
      <c r="DX73">
        <v>-8.7688500000000003E-2</v>
      </c>
      <c r="DY73">
        <v>-0.18693419999999999</v>
      </c>
      <c r="DZ73">
        <v>-0.19504850000000001</v>
      </c>
      <c r="EA73">
        <v>8.3102300000000004E-2</v>
      </c>
      <c r="EB73">
        <v>0.1279265</v>
      </c>
      <c r="EC73">
        <v>1.1310629999999999</v>
      </c>
      <c r="ED73">
        <v>0.1532375</v>
      </c>
      <c r="EE73">
        <v>2.0997399999999999E-2</v>
      </c>
      <c r="EF73">
        <v>4.3233599999999997E-2</v>
      </c>
      <c r="EG73">
        <v>-2.7650000000000001E-3</v>
      </c>
      <c r="EH73">
        <v>3.0665000000000001E-2</v>
      </c>
      <c r="EI73">
        <v>0.13662659999999999</v>
      </c>
      <c r="EJ73">
        <v>0.1506382</v>
      </c>
      <c r="EK73">
        <v>1.258982</v>
      </c>
      <c r="EL73">
        <v>5.4774159999999998</v>
      </c>
      <c r="EM73">
        <v>5.2218780000000002</v>
      </c>
      <c r="EN73">
        <v>5.1237729999999999</v>
      </c>
      <c r="EO73">
        <v>4.8484970000000001</v>
      </c>
      <c r="EP73">
        <v>1.243352</v>
      </c>
      <c r="EQ73">
        <v>1.1481790000000001</v>
      </c>
      <c r="ER73">
        <v>0.33152720000000002</v>
      </c>
      <c r="ES73">
        <v>-0.2973016</v>
      </c>
      <c r="ET73">
        <v>6.5127599999999994E-2</v>
      </c>
      <c r="EU73">
        <v>69.768039999999999</v>
      </c>
      <c r="EV73">
        <v>68.893879999999996</v>
      </c>
      <c r="EW73">
        <v>68.164950000000005</v>
      </c>
      <c r="EX73">
        <v>67.647170000000003</v>
      </c>
      <c r="EY73">
        <v>68.121420000000001</v>
      </c>
      <c r="EZ73">
        <v>67.638859999999994</v>
      </c>
      <c r="FA73">
        <v>67.618380000000002</v>
      </c>
      <c r="FB73">
        <v>70.09863</v>
      </c>
      <c r="FC73">
        <v>74.027180000000001</v>
      </c>
      <c r="FD73">
        <v>78.567760000000007</v>
      </c>
      <c r="FE73">
        <v>83.019099999999995</v>
      </c>
      <c r="FF73">
        <v>87.486890000000002</v>
      </c>
      <c r="FG73">
        <v>90.333380000000005</v>
      </c>
      <c r="FH73">
        <v>92.349450000000004</v>
      </c>
      <c r="FI73">
        <v>94.370260000000002</v>
      </c>
      <c r="FJ73">
        <v>94.874210000000005</v>
      </c>
      <c r="FK73">
        <v>94.633610000000004</v>
      </c>
      <c r="FL73">
        <v>93.537800000000004</v>
      </c>
      <c r="FM73">
        <v>90.758600000000001</v>
      </c>
      <c r="FN73">
        <v>86.444130000000001</v>
      </c>
      <c r="FO73">
        <v>82.607119999999995</v>
      </c>
      <c r="FP73">
        <v>79.579750000000004</v>
      </c>
      <c r="FQ73">
        <v>78.154719999999998</v>
      </c>
      <c r="FR73">
        <v>76.466380000000001</v>
      </c>
      <c r="FS73">
        <v>0</v>
      </c>
      <c r="FT73">
        <v>1</v>
      </c>
      <c r="FU73">
        <v>91</v>
      </c>
      <c r="FV73">
        <v>1.9592999999999999E-2</v>
      </c>
    </row>
    <row r="74" spans="1:178" x14ac:dyDescent="0.2">
      <c r="A74" t="s">
        <v>1</v>
      </c>
      <c r="B74" t="s">
        <v>228</v>
      </c>
      <c r="C74" t="s">
        <v>1</v>
      </c>
      <c r="D74">
        <v>41457</v>
      </c>
      <c r="E74">
        <v>91</v>
      </c>
      <c r="F74">
        <v>91</v>
      </c>
      <c r="G74">
        <v>17.00723</v>
      </c>
      <c r="H74">
        <v>16.578589999999998</v>
      </c>
      <c r="I74">
        <v>15.883660000000001</v>
      </c>
      <c r="J74">
        <v>15.828049999999999</v>
      </c>
      <c r="K74">
        <v>17.25262</v>
      </c>
      <c r="L74">
        <v>18.213249999999999</v>
      </c>
      <c r="M74">
        <v>22.97766</v>
      </c>
      <c r="N74">
        <v>21.945599999999999</v>
      </c>
      <c r="O74">
        <v>22.322140000000001</v>
      </c>
      <c r="P74">
        <v>23.71369</v>
      </c>
      <c r="Q74">
        <v>24.373349999999999</v>
      </c>
      <c r="R74">
        <v>25.088940000000001</v>
      </c>
      <c r="S74">
        <v>25.64433</v>
      </c>
      <c r="T74">
        <v>26.154979999999998</v>
      </c>
      <c r="U74">
        <v>26.22052</v>
      </c>
      <c r="V74">
        <v>26.383479999999999</v>
      </c>
      <c r="W74">
        <v>26.19707</v>
      </c>
      <c r="X74">
        <v>25.79627</v>
      </c>
      <c r="Y74">
        <v>25.115120000000001</v>
      </c>
      <c r="Z74">
        <v>25.360019999999999</v>
      </c>
      <c r="AA74">
        <v>26.44548</v>
      </c>
      <c r="AB74">
        <v>25.147349999999999</v>
      </c>
      <c r="AC74">
        <v>19.060369999999999</v>
      </c>
      <c r="AD74">
        <v>17.978069999999999</v>
      </c>
      <c r="AE74">
        <v>-3.1949499999999999E-2</v>
      </c>
      <c r="AF74">
        <v>-5.4086099999999998E-2</v>
      </c>
      <c r="AG74">
        <v>-0.14760509999999999</v>
      </c>
      <c r="AH74">
        <v>-0.39756350000000001</v>
      </c>
      <c r="AI74">
        <v>-0.24667839999999999</v>
      </c>
      <c r="AJ74">
        <v>-9.8163600000000004E-2</v>
      </c>
      <c r="AK74">
        <v>0.87995279999999998</v>
      </c>
      <c r="AL74">
        <v>1.15999E-2</v>
      </c>
      <c r="AM74">
        <v>-2.1263899999999999E-2</v>
      </c>
      <c r="AN74">
        <v>0.1529914</v>
      </c>
      <c r="AO74">
        <v>6.3514899999999999E-2</v>
      </c>
      <c r="AP74">
        <v>0.1875049</v>
      </c>
      <c r="AQ74">
        <v>0.48426940000000002</v>
      </c>
      <c r="AR74">
        <v>0.12699969999999999</v>
      </c>
      <c r="AS74">
        <v>0.50477780000000005</v>
      </c>
      <c r="AT74">
        <v>5.7383740000000003</v>
      </c>
      <c r="AU74">
        <v>5.2008190000000001</v>
      </c>
      <c r="AV74">
        <v>4.9752470000000004</v>
      </c>
      <c r="AW74">
        <v>4.7661509999999998</v>
      </c>
      <c r="AX74">
        <v>0.76395299999999999</v>
      </c>
      <c r="AY74">
        <v>0.99623229999999996</v>
      </c>
      <c r="AZ74">
        <v>-0.1788324</v>
      </c>
      <c r="BA74">
        <v>-9.7529900000000003E-2</v>
      </c>
      <c r="BB74">
        <v>3.2414800000000001E-2</v>
      </c>
      <c r="BC74">
        <v>1.4540600000000001E-2</v>
      </c>
      <c r="BD74">
        <v>-1.20094E-2</v>
      </c>
      <c r="BE74">
        <v>-0.1032811</v>
      </c>
      <c r="BF74">
        <v>-0.34884979999999999</v>
      </c>
      <c r="BG74">
        <v>-0.19109419999999999</v>
      </c>
      <c r="BH74">
        <v>-5.8868299999999998E-2</v>
      </c>
      <c r="BI74">
        <v>0.93529180000000001</v>
      </c>
      <c r="BJ74">
        <v>4.8880600000000003E-2</v>
      </c>
      <c r="BK74">
        <v>9.8577000000000005E-3</v>
      </c>
      <c r="BL74">
        <v>0.182426</v>
      </c>
      <c r="BM74">
        <v>9.3213400000000002E-2</v>
      </c>
      <c r="BN74">
        <v>0.2195645</v>
      </c>
      <c r="BO74">
        <v>0.51868749999999997</v>
      </c>
      <c r="BP74">
        <v>0.16236120000000001</v>
      </c>
      <c r="BQ74">
        <v>0.54160699999999995</v>
      </c>
      <c r="BR74">
        <v>5.7759510000000001</v>
      </c>
      <c r="BS74">
        <v>5.2397119999999999</v>
      </c>
      <c r="BT74">
        <v>5.0163209999999996</v>
      </c>
      <c r="BU74">
        <v>4.807023</v>
      </c>
      <c r="BV74">
        <v>0.81502160000000001</v>
      </c>
      <c r="BW74">
        <v>1.0434479999999999</v>
      </c>
      <c r="BX74">
        <v>-0.1349021</v>
      </c>
      <c r="BY74">
        <v>-5.5784399999999998E-2</v>
      </c>
      <c r="BZ74">
        <v>7.2524099999999994E-2</v>
      </c>
      <c r="CA74">
        <v>4.6739500000000003E-2</v>
      </c>
      <c r="CB74">
        <v>1.7132700000000001E-2</v>
      </c>
      <c r="CC74">
        <v>-7.2582400000000005E-2</v>
      </c>
      <c r="CD74">
        <v>-0.31511080000000002</v>
      </c>
      <c r="CE74">
        <v>-0.1525968</v>
      </c>
      <c r="CF74">
        <v>-3.16525E-2</v>
      </c>
      <c r="CG74">
        <v>0.97361949999999997</v>
      </c>
      <c r="CH74">
        <v>7.4701100000000006E-2</v>
      </c>
      <c r="CI74">
        <v>3.14124E-2</v>
      </c>
      <c r="CJ74">
        <v>0.2028123</v>
      </c>
      <c r="CK74">
        <v>0.11378249999999999</v>
      </c>
      <c r="CL74">
        <v>0.24176880000000001</v>
      </c>
      <c r="CM74">
        <v>0.54252540000000005</v>
      </c>
      <c r="CN74">
        <v>0.1868525</v>
      </c>
      <c r="CO74">
        <v>0.56711469999999997</v>
      </c>
      <c r="CP74">
        <v>5.8019759999999998</v>
      </c>
      <c r="CQ74">
        <v>5.2666490000000001</v>
      </c>
      <c r="CR74">
        <v>5.0447689999999996</v>
      </c>
      <c r="CS74">
        <v>4.8353299999999999</v>
      </c>
      <c r="CT74">
        <v>0.85039160000000003</v>
      </c>
      <c r="CU74">
        <v>1.076149</v>
      </c>
      <c r="CV74">
        <v>-0.104476</v>
      </c>
      <c r="CW74">
        <v>-2.6871599999999999E-2</v>
      </c>
      <c r="CX74">
        <v>0.1003037</v>
      </c>
      <c r="CY74">
        <v>7.8938400000000006E-2</v>
      </c>
      <c r="CZ74">
        <v>4.6274900000000001E-2</v>
      </c>
      <c r="DA74">
        <v>-4.1883700000000003E-2</v>
      </c>
      <c r="DB74">
        <v>-0.28137180000000001</v>
      </c>
      <c r="DC74">
        <v>-0.11409950000000001</v>
      </c>
      <c r="DD74">
        <v>-4.4367E-3</v>
      </c>
      <c r="DE74">
        <v>1.0119469999999999</v>
      </c>
      <c r="DF74">
        <v>0.1005216</v>
      </c>
      <c r="DG74">
        <v>5.2967100000000003E-2</v>
      </c>
      <c r="DH74">
        <v>0.2231986</v>
      </c>
      <c r="DI74">
        <v>0.13435150000000001</v>
      </c>
      <c r="DJ74">
        <v>0.26397320000000002</v>
      </c>
      <c r="DK74">
        <v>0.56636319999999996</v>
      </c>
      <c r="DL74">
        <v>0.2113438</v>
      </c>
      <c r="DM74">
        <v>0.59262250000000005</v>
      </c>
      <c r="DN74">
        <v>5.8280010000000004</v>
      </c>
      <c r="DO74">
        <v>5.2935860000000003</v>
      </c>
      <c r="DP74">
        <v>5.0732160000000004</v>
      </c>
      <c r="DQ74">
        <v>4.8636379999999999</v>
      </c>
      <c r="DR74">
        <v>0.88576160000000004</v>
      </c>
      <c r="DS74">
        <v>1.1088499999999999</v>
      </c>
      <c r="DT74">
        <v>-7.4050000000000005E-2</v>
      </c>
      <c r="DU74">
        <v>2.0411000000000001E-3</v>
      </c>
      <c r="DV74">
        <v>0.12808320000000001</v>
      </c>
      <c r="DW74">
        <v>0.1254284</v>
      </c>
      <c r="DX74">
        <v>8.8351499999999999E-2</v>
      </c>
      <c r="DY74">
        <v>2.4402999999999998E-3</v>
      </c>
      <c r="DZ74">
        <v>-0.23265810000000001</v>
      </c>
      <c r="EA74">
        <v>-5.8515299999999999E-2</v>
      </c>
      <c r="EB74">
        <v>3.4858599999999997E-2</v>
      </c>
      <c r="EC74">
        <v>1.067286</v>
      </c>
      <c r="ED74">
        <v>0.13780239999999999</v>
      </c>
      <c r="EE74">
        <v>8.4088700000000002E-2</v>
      </c>
      <c r="EF74">
        <v>0.2526332</v>
      </c>
      <c r="EG74">
        <v>0.16405</v>
      </c>
      <c r="EH74">
        <v>0.29603279999999998</v>
      </c>
      <c r="EI74">
        <v>0.60078129999999996</v>
      </c>
      <c r="EJ74">
        <v>0.24670529999999999</v>
      </c>
      <c r="EK74">
        <v>0.6294516</v>
      </c>
      <c r="EL74">
        <v>5.8655790000000003</v>
      </c>
      <c r="EM74">
        <v>5.3324790000000002</v>
      </c>
      <c r="EN74">
        <v>5.1142899999999996</v>
      </c>
      <c r="EO74">
        <v>4.9045100000000001</v>
      </c>
      <c r="EP74">
        <v>0.93683019999999995</v>
      </c>
      <c r="EQ74">
        <v>1.156066</v>
      </c>
      <c r="ER74">
        <v>-3.0119699999999999E-2</v>
      </c>
      <c r="ES74">
        <v>4.3786600000000002E-2</v>
      </c>
      <c r="ET74">
        <v>0.16819249999999999</v>
      </c>
      <c r="EU74">
        <v>75.123720000000006</v>
      </c>
      <c r="EV74">
        <v>73.792109999999994</v>
      </c>
      <c r="EW74">
        <v>72.512969999999996</v>
      </c>
      <c r="EX74">
        <v>71.663030000000006</v>
      </c>
      <c r="EY74">
        <v>71.243589999999998</v>
      </c>
      <c r="EZ74">
        <v>70.443190000000001</v>
      </c>
      <c r="FA74">
        <v>70.052819999999997</v>
      </c>
      <c r="FB74">
        <v>72.162000000000006</v>
      </c>
      <c r="FC74">
        <v>75.488609999999994</v>
      </c>
      <c r="FD74">
        <v>79.346530000000001</v>
      </c>
      <c r="FE74">
        <v>83.390820000000005</v>
      </c>
      <c r="FF74">
        <v>86.426509999999993</v>
      </c>
      <c r="FG74">
        <v>90.012309999999999</v>
      </c>
      <c r="FH74">
        <v>92.567570000000003</v>
      </c>
      <c r="FI74">
        <v>93.868620000000007</v>
      </c>
      <c r="FJ74">
        <v>94.710480000000004</v>
      </c>
      <c r="FK74">
        <v>93.792389999999997</v>
      </c>
      <c r="FL74">
        <v>90.670649999999995</v>
      </c>
      <c r="FM74">
        <v>87.129810000000006</v>
      </c>
      <c r="FN74">
        <v>82.723799999999997</v>
      </c>
      <c r="FO74">
        <v>78.810670000000002</v>
      </c>
      <c r="FP74">
        <v>75.54956</v>
      </c>
      <c r="FQ74">
        <v>73.658510000000007</v>
      </c>
      <c r="FR74">
        <v>71.964470000000006</v>
      </c>
      <c r="FS74">
        <v>0</v>
      </c>
      <c r="FT74">
        <v>1</v>
      </c>
      <c r="FU74">
        <v>91</v>
      </c>
      <c r="FV74">
        <v>1.86448E-2</v>
      </c>
    </row>
    <row r="75" spans="1:178" x14ac:dyDescent="0.2">
      <c r="A75" t="s">
        <v>1</v>
      </c>
      <c r="B75" t="s">
        <v>228</v>
      </c>
      <c r="C75" t="s">
        <v>1</v>
      </c>
      <c r="D75">
        <v>41458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</row>
    <row r="76" spans="1:178" x14ac:dyDescent="0.2">
      <c r="A76" t="s">
        <v>1</v>
      </c>
      <c r="B76" t="s">
        <v>228</v>
      </c>
      <c r="C76" t="s">
        <v>1</v>
      </c>
      <c r="D76">
        <v>41526</v>
      </c>
      <c r="E76">
        <v>97</v>
      </c>
      <c r="F76">
        <v>97</v>
      </c>
      <c r="G76">
        <v>14.17407</v>
      </c>
      <c r="H76">
        <v>14.055540000000001</v>
      </c>
      <c r="I76">
        <v>13.848420000000001</v>
      </c>
      <c r="J76">
        <v>14.25985</v>
      </c>
      <c r="K76">
        <v>16.551909999999999</v>
      </c>
      <c r="L76">
        <v>18.139309999999998</v>
      </c>
      <c r="M76">
        <v>22.922830000000001</v>
      </c>
      <c r="N76">
        <v>21.99296</v>
      </c>
      <c r="O76">
        <v>22.061820000000001</v>
      </c>
      <c r="P76">
        <v>23.37472</v>
      </c>
      <c r="Q76">
        <v>24.174700000000001</v>
      </c>
      <c r="R76">
        <v>24.92257</v>
      </c>
      <c r="S76">
        <v>25.66628</v>
      </c>
      <c r="T76">
        <v>26.292380000000001</v>
      </c>
      <c r="U76">
        <v>26.479199999999999</v>
      </c>
      <c r="V76">
        <v>26.683219999999999</v>
      </c>
      <c r="W76">
        <v>26.63626</v>
      </c>
      <c r="X76">
        <v>26.481940000000002</v>
      </c>
      <c r="Y76">
        <v>25.95016</v>
      </c>
      <c r="Z76">
        <v>26.047550000000001</v>
      </c>
      <c r="AA76">
        <v>26.709859999999999</v>
      </c>
      <c r="AB76">
        <v>25.439060000000001</v>
      </c>
      <c r="AC76">
        <v>19.412330000000001</v>
      </c>
      <c r="AD76">
        <v>18.216449999999998</v>
      </c>
      <c r="AE76">
        <v>0.48219630000000002</v>
      </c>
      <c r="AF76">
        <v>0.47582869999999999</v>
      </c>
      <c r="AG76">
        <v>0.35099849999999999</v>
      </c>
      <c r="AH76">
        <v>0.19604730000000001</v>
      </c>
      <c r="AI76">
        <v>-0.26153609999999999</v>
      </c>
      <c r="AJ76">
        <v>-0.36732369999999998</v>
      </c>
      <c r="AK76">
        <v>-0.94809810000000005</v>
      </c>
      <c r="AL76">
        <v>-0.14997179999999999</v>
      </c>
      <c r="AM76">
        <v>-8.4115200000000001E-2</v>
      </c>
      <c r="AN76">
        <v>-0.11115659999999999</v>
      </c>
      <c r="AO76">
        <v>-5.1216200000000003E-2</v>
      </c>
      <c r="AP76">
        <v>-0.14421610000000001</v>
      </c>
      <c r="AQ76">
        <v>-1.01986E-2</v>
      </c>
      <c r="AR76">
        <v>-1.6334399999999999E-2</v>
      </c>
      <c r="AS76">
        <v>1.327172</v>
      </c>
      <c r="AT76">
        <v>5.2380089999999999</v>
      </c>
      <c r="AU76">
        <v>5.4210089999999997</v>
      </c>
      <c r="AV76">
        <v>5.4724510000000004</v>
      </c>
      <c r="AW76">
        <v>5.0070389999999998</v>
      </c>
      <c r="AX76">
        <v>-0.83392359999999999</v>
      </c>
      <c r="AY76">
        <v>-2.4615100000000001E-2</v>
      </c>
      <c r="AZ76">
        <v>-0.35086539999999999</v>
      </c>
      <c r="BA76">
        <v>-0.30007850000000003</v>
      </c>
      <c r="BB76">
        <v>-0.16002040000000001</v>
      </c>
      <c r="BC76">
        <v>0.5207465</v>
      </c>
      <c r="BD76">
        <v>0.51258329999999996</v>
      </c>
      <c r="BE76">
        <v>0.38658150000000002</v>
      </c>
      <c r="BF76">
        <v>0.2302526</v>
      </c>
      <c r="BG76">
        <v>-0.21916579999999999</v>
      </c>
      <c r="BH76">
        <v>-0.32704919999999998</v>
      </c>
      <c r="BI76">
        <v>-0.90841950000000005</v>
      </c>
      <c r="BJ76">
        <v>-0.116342</v>
      </c>
      <c r="BK76">
        <v>-4.5368199999999997E-2</v>
      </c>
      <c r="BL76">
        <v>-7.2634199999999996E-2</v>
      </c>
      <c r="BM76">
        <v>-1.29354E-2</v>
      </c>
      <c r="BN76">
        <v>-0.1079787</v>
      </c>
      <c r="BO76">
        <v>2.87957E-2</v>
      </c>
      <c r="BP76">
        <v>2.19682E-2</v>
      </c>
      <c r="BQ76">
        <v>1.373704</v>
      </c>
      <c r="BR76">
        <v>5.2876719999999997</v>
      </c>
      <c r="BS76">
        <v>5.4636990000000001</v>
      </c>
      <c r="BT76">
        <v>5.5151139999999996</v>
      </c>
      <c r="BU76">
        <v>5.0524009999999997</v>
      </c>
      <c r="BV76">
        <v>-0.78708979999999995</v>
      </c>
      <c r="BW76">
        <v>2.0585800000000001E-2</v>
      </c>
      <c r="BX76">
        <v>-0.30847829999999998</v>
      </c>
      <c r="BY76">
        <v>-0.2635286</v>
      </c>
      <c r="BZ76">
        <v>-0.12333669999999999</v>
      </c>
      <c r="CA76">
        <v>0.54744630000000005</v>
      </c>
      <c r="CB76">
        <v>0.53803939999999995</v>
      </c>
      <c r="CC76">
        <v>0.41122609999999998</v>
      </c>
      <c r="CD76">
        <v>0.25394309999999998</v>
      </c>
      <c r="CE76">
        <v>-0.18982019999999999</v>
      </c>
      <c r="CF76">
        <v>-0.29915530000000001</v>
      </c>
      <c r="CG76">
        <v>-0.88093829999999995</v>
      </c>
      <c r="CH76">
        <v>-9.3050099999999997E-2</v>
      </c>
      <c r="CI76">
        <v>-1.8532300000000002E-2</v>
      </c>
      <c r="CJ76">
        <v>-4.59537E-2</v>
      </c>
      <c r="CK76">
        <v>1.35777E-2</v>
      </c>
      <c r="CL76">
        <v>-8.2880700000000002E-2</v>
      </c>
      <c r="CM76">
        <v>5.5802999999999998E-2</v>
      </c>
      <c r="CN76">
        <v>4.8496400000000002E-2</v>
      </c>
      <c r="CO76">
        <v>1.405932</v>
      </c>
      <c r="CP76">
        <v>5.3220679999999998</v>
      </c>
      <c r="CQ76">
        <v>5.4932670000000003</v>
      </c>
      <c r="CR76">
        <v>5.5446629999999999</v>
      </c>
      <c r="CS76">
        <v>5.0838179999999999</v>
      </c>
      <c r="CT76">
        <v>-0.75465289999999996</v>
      </c>
      <c r="CU76">
        <v>5.1891800000000002E-2</v>
      </c>
      <c r="CV76">
        <v>-0.27912100000000001</v>
      </c>
      <c r="CW76">
        <v>-0.23821419999999999</v>
      </c>
      <c r="CX76">
        <v>-9.7929699999999995E-2</v>
      </c>
      <c r="CY76">
        <v>0.57414600000000005</v>
      </c>
      <c r="CZ76">
        <v>0.56349559999999999</v>
      </c>
      <c r="DA76">
        <v>0.4358708</v>
      </c>
      <c r="DB76">
        <v>0.27763369999999998</v>
      </c>
      <c r="DC76">
        <v>-0.1604747</v>
      </c>
      <c r="DD76">
        <v>-0.27126139999999999</v>
      </c>
      <c r="DE76">
        <v>-0.85345709999999997</v>
      </c>
      <c r="DF76">
        <v>-6.9758200000000006E-2</v>
      </c>
      <c r="DG76">
        <v>8.3037000000000007E-3</v>
      </c>
      <c r="DH76">
        <v>-1.9273100000000001E-2</v>
      </c>
      <c r="DI76">
        <v>4.0090800000000003E-2</v>
      </c>
      <c r="DJ76">
        <v>-5.7782800000000002E-2</v>
      </c>
      <c r="DK76">
        <v>8.2810400000000006E-2</v>
      </c>
      <c r="DL76">
        <v>7.50247E-2</v>
      </c>
      <c r="DM76">
        <v>1.438159</v>
      </c>
      <c r="DN76">
        <v>5.3564639999999999</v>
      </c>
      <c r="DO76">
        <v>5.5228339999999996</v>
      </c>
      <c r="DP76">
        <v>5.5742120000000002</v>
      </c>
      <c r="DQ76">
        <v>5.1152360000000003</v>
      </c>
      <c r="DR76">
        <v>-0.72221590000000002</v>
      </c>
      <c r="DS76">
        <v>8.3197800000000002E-2</v>
      </c>
      <c r="DT76">
        <v>-0.24976380000000001</v>
      </c>
      <c r="DU76">
        <v>-0.2128998</v>
      </c>
      <c r="DV76">
        <v>-7.2522600000000007E-2</v>
      </c>
      <c r="DW76">
        <v>0.61269620000000002</v>
      </c>
      <c r="DX76">
        <v>0.60025019999999996</v>
      </c>
      <c r="DY76">
        <v>0.47145379999999998</v>
      </c>
      <c r="DZ76">
        <v>0.31183899999999998</v>
      </c>
      <c r="EA76">
        <v>-0.1181043</v>
      </c>
      <c r="EB76">
        <v>-0.2309869</v>
      </c>
      <c r="EC76">
        <v>-0.81377849999999996</v>
      </c>
      <c r="ED76">
        <v>-3.6128300000000002E-2</v>
      </c>
      <c r="EE76">
        <v>4.7050700000000001E-2</v>
      </c>
      <c r="EF76">
        <v>1.92493E-2</v>
      </c>
      <c r="EG76">
        <v>7.83716E-2</v>
      </c>
      <c r="EH76">
        <v>-2.1545399999999999E-2</v>
      </c>
      <c r="EI76">
        <v>0.1218047</v>
      </c>
      <c r="EJ76">
        <v>0.1133272</v>
      </c>
      <c r="EK76">
        <v>1.4846919999999999</v>
      </c>
      <c r="EL76">
        <v>5.4061269999999997</v>
      </c>
      <c r="EM76">
        <v>5.5655250000000001</v>
      </c>
      <c r="EN76">
        <v>5.6168750000000003</v>
      </c>
      <c r="EO76">
        <v>5.1605980000000002</v>
      </c>
      <c r="EP76">
        <v>-0.67538209999999999</v>
      </c>
      <c r="EQ76">
        <v>0.1283987</v>
      </c>
      <c r="ER76">
        <v>-0.2073767</v>
      </c>
      <c r="ES76">
        <v>-0.1763499</v>
      </c>
      <c r="ET76">
        <v>-3.58389E-2</v>
      </c>
      <c r="EU76">
        <v>69.724410000000006</v>
      </c>
      <c r="EV76">
        <v>68.659030000000001</v>
      </c>
      <c r="EW76">
        <v>67.132059999999996</v>
      </c>
      <c r="EX76">
        <v>65.894559999999998</v>
      </c>
      <c r="EY76">
        <v>65.260440000000003</v>
      </c>
      <c r="EZ76">
        <v>64.697670000000002</v>
      </c>
      <c r="FA76">
        <v>63.950789999999998</v>
      </c>
      <c r="FB76">
        <v>64.529480000000007</v>
      </c>
      <c r="FC76">
        <v>68.061199999999999</v>
      </c>
      <c r="FD76">
        <v>72.457449999999994</v>
      </c>
      <c r="FE76">
        <v>77.175970000000007</v>
      </c>
      <c r="FF76">
        <v>81.772040000000004</v>
      </c>
      <c r="FG76">
        <v>85.622669999999999</v>
      </c>
      <c r="FH76">
        <v>88.522940000000006</v>
      </c>
      <c r="FI76">
        <v>89.921170000000004</v>
      </c>
      <c r="FJ76">
        <v>91.213440000000006</v>
      </c>
      <c r="FK76">
        <v>90.826480000000004</v>
      </c>
      <c r="FL76">
        <v>89.258250000000004</v>
      </c>
      <c r="FM76">
        <v>85.620220000000003</v>
      </c>
      <c r="FN76">
        <v>80.330839999999995</v>
      </c>
      <c r="FO76">
        <v>76.590479999999999</v>
      </c>
      <c r="FP76">
        <v>74.13776</v>
      </c>
      <c r="FQ76">
        <v>72.518820000000005</v>
      </c>
      <c r="FR76">
        <v>70.84084</v>
      </c>
      <c r="FS76">
        <v>0</v>
      </c>
      <c r="FT76">
        <v>1</v>
      </c>
      <c r="FU76">
        <v>97</v>
      </c>
      <c r="FV76">
        <v>3.9805899999999998E-2</v>
      </c>
    </row>
    <row r="77" spans="1:178" x14ac:dyDescent="0.2">
      <c r="A77" t="s">
        <v>1</v>
      </c>
      <c r="B77" t="s">
        <v>228</v>
      </c>
      <c r="C77" t="s">
        <v>1</v>
      </c>
      <c r="D77">
        <v>41527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8</v>
      </c>
      <c r="FV77">
        <v>0.3254398</v>
      </c>
    </row>
    <row r="78" spans="1:178" x14ac:dyDescent="0.2">
      <c r="A78" t="s">
        <v>1</v>
      </c>
      <c r="B78" t="s">
        <v>228</v>
      </c>
      <c r="C78" t="s">
        <v>1</v>
      </c>
      <c r="D78" t="s">
        <v>2</v>
      </c>
      <c r="E78">
        <v>93</v>
      </c>
      <c r="F78">
        <v>93</v>
      </c>
      <c r="G78">
        <v>15.21067</v>
      </c>
      <c r="H78">
        <v>14.99245</v>
      </c>
      <c r="I78">
        <v>14.59698</v>
      </c>
      <c r="J78">
        <v>14.825799999999999</v>
      </c>
      <c r="K78">
        <v>16.823250000000002</v>
      </c>
      <c r="L78">
        <v>18.08934</v>
      </c>
      <c r="M78">
        <v>22.820360000000001</v>
      </c>
      <c r="N78">
        <v>21.841460000000001</v>
      </c>
      <c r="O78">
        <v>22.12819</v>
      </c>
      <c r="P78">
        <v>23.491070000000001</v>
      </c>
      <c r="Q78">
        <v>24.20879</v>
      </c>
      <c r="R78">
        <v>24.958870000000001</v>
      </c>
      <c r="S78">
        <v>25.571159999999999</v>
      </c>
      <c r="T78">
        <v>26.09111</v>
      </c>
      <c r="U78">
        <v>26.261410000000001</v>
      </c>
      <c r="V78">
        <v>26.389109999999999</v>
      </c>
      <c r="W78">
        <v>26.305610000000001</v>
      </c>
      <c r="X78">
        <v>26.085920000000002</v>
      </c>
      <c r="Y78">
        <v>25.457260000000002</v>
      </c>
      <c r="Z78">
        <v>25.58905</v>
      </c>
      <c r="AA78">
        <v>26.495349999999998</v>
      </c>
      <c r="AB78">
        <v>25.287140000000001</v>
      </c>
      <c r="AC78">
        <v>19.23274</v>
      </c>
      <c r="AD78">
        <v>18.134160000000001</v>
      </c>
      <c r="AE78">
        <v>9.5349299999999998E-2</v>
      </c>
      <c r="AF78">
        <v>6.6677399999999998E-2</v>
      </c>
      <c r="AG78">
        <v>-3.7221499999999998E-2</v>
      </c>
      <c r="AH78">
        <v>-0.1721452</v>
      </c>
      <c r="AI78">
        <v>-0.18641350000000001</v>
      </c>
      <c r="AJ78">
        <v>-0.1474309</v>
      </c>
      <c r="AK78">
        <v>0.29983779999999999</v>
      </c>
      <c r="AL78">
        <v>-3.1995999999999997E-2</v>
      </c>
      <c r="AM78">
        <v>-6.1210800000000003E-2</v>
      </c>
      <c r="AN78">
        <v>-5.9838000000000001E-3</v>
      </c>
      <c r="AO78">
        <v>-3.1904599999999998E-2</v>
      </c>
      <c r="AP78">
        <v>-1.24525E-2</v>
      </c>
      <c r="AQ78">
        <v>0.16310150000000001</v>
      </c>
      <c r="AR78">
        <v>4.5776699999999997E-2</v>
      </c>
      <c r="AS78">
        <v>0.98839889999999997</v>
      </c>
      <c r="AT78">
        <v>5.4419680000000001</v>
      </c>
      <c r="AU78">
        <v>5.2386999999999997</v>
      </c>
      <c r="AV78">
        <v>5.1490239999999998</v>
      </c>
      <c r="AW78">
        <v>4.8291810000000002</v>
      </c>
      <c r="AX78">
        <v>0.33557609999999999</v>
      </c>
      <c r="AY78">
        <v>0.6314997</v>
      </c>
      <c r="AZ78">
        <v>-0.13304160000000001</v>
      </c>
      <c r="BA78">
        <v>-0.29281940000000001</v>
      </c>
      <c r="BB78">
        <v>-8.6875900000000006E-2</v>
      </c>
      <c r="BC78">
        <v>0.13826160000000001</v>
      </c>
      <c r="BD78">
        <v>0.10618130000000001</v>
      </c>
      <c r="BE78">
        <v>2.1193000000000002E-3</v>
      </c>
      <c r="BF78">
        <v>-0.13241230000000001</v>
      </c>
      <c r="BG78">
        <v>-0.1402697</v>
      </c>
      <c r="BH78">
        <v>-0.1104652</v>
      </c>
      <c r="BI78">
        <v>0.34781440000000002</v>
      </c>
      <c r="BJ78">
        <v>2.5850000000000001E-3</v>
      </c>
      <c r="BK78">
        <v>-2.80142E-2</v>
      </c>
      <c r="BL78">
        <v>2.69439E-2</v>
      </c>
      <c r="BM78">
        <v>1.2290999999999999E-3</v>
      </c>
      <c r="BN78">
        <v>2.1298299999999999E-2</v>
      </c>
      <c r="BO78">
        <v>0.1995509</v>
      </c>
      <c r="BP78">
        <v>8.2548700000000003E-2</v>
      </c>
      <c r="BQ78">
        <v>1.0286979999999999</v>
      </c>
      <c r="BR78">
        <v>5.4838430000000002</v>
      </c>
      <c r="BS78">
        <v>5.2784890000000004</v>
      </c>
      <c r="BT78">
        <v>5.1892269999999998</v>
      </c>
      <c r="BU78">
        <v>4.8711719999999996</v>
      </c>
      <c r="BV78">
        <v>0.38463550000000002</v>
      </c>
      <c r="BW78">
        <v>0.68487849999999995</v>
      </c>
      <c r="BX78">
        <v>-8.4208699999999997E-2</v>
      </c>
      <c r="BY78">
        <v>-0.24836710000000001</v>
      </c>
      <c r="BZ78">
        <v>-4.1320700000000002E-2</v>
      </c>
      <c r="CA78">
        <v>0.16798250000000001</v>
      </c>
      <c r="CB78">
        <v>0.13354150000000001</v>
      </c>
      <c r="CC78">
        <v>2.93666E-2</v>
      </c>
      <c r="CD78">
        <v>-0.1048934</v>
      </c>
      <c r="CE78">
        <v>-0.1083107</v>
      </c>
      <c r="CF78">
        <v>-8.4862900000000005E-2</v>
      </c>
      <c r="CG78">
        <v>0.38104280000000001</v>
      </c>
      <c r="CH78">
        <v>2.6535699999999999E-2</v>
      </c>
      <c r="CI78">
        <v>-5.0223000000000004E-3</v>
      </c>
      <c r="CJ78">
        <v>4.9749599999999998E-2</v>
      </c>
      <c r="CK78">
        <v>2.4177500000000001E-2</v>
      </c>
      <c r="CL78">
        <v>4.4673999999999998E-2</v>
      </c>
      <c r="CM78">
        <v>0.22479560000000001</v>
      </c>
      <c r="CN78">
        <v>0.1080169</v>
      </c>
      <c r="CO78">
        <v>1.0566089999999999</v>
      </c>
      <c r="CP78">
        <v>5.5128450000000004</v>
      </c>
      <c r="CQ78">
        <v>5.3060460000000003</v>
      </c>
      <c r="CR78">
        <v>5.2170709999999998</v>
      </c>
      <c r="CS78">
        <v>4.9002549999999996</v>
      </c>
      <c r="CT78">
        <v>0.41861389999999998</v>
      </c>
      <c r="CU78">
        <v>0.7218485</v>
      </c>
      <c r="CV78">
        <v>-5.03872E-2</v>
      </c>
      <c r="CW78">
        <v>-0.21757960000000001</v>
      </c>
      <c r="CX78">
        <v>-9.7693999999999993E-3</v>
      </c>
      <c r="CY78">
        <v>0.1977034</v>
      </c>
      <c r="CZ78">
        <v>0.16090180000000001</v>
      </c>
      <c r="DA78">
        <v>5.6613999999999998E-2</v>
      </c>
      <c r="DB78">
        <v>-7.7374499999999999E-2</v>
      </c>
      <c r="DC78">
        <v>-7.6351699999999995E-2</v>
      </c>
      <c r="DD78">
        <v>-5.9260500000000001E-2</v>
      </c>
      <c r="DE78">
        <v>0.41427130000000001</v>
      </c>
      <c r="DF78">
        <v>5.0486400000000001E-2</v>
      </c>
      <c r="DG78">
        <v>1.7969599999999999E-2</v>
      </c>
      <c r="DH78">
        <v>7.25552E-2</v>
      </c>
      <c r="DI78">
        <v>4.7125800000000002E-2</v>
      </c>
      <c r="DJ78">
        <v>6.8049700000000005E-2</v>
      </c>
      <c r="DK78">
        <v>0.25004029999999999</v>
      </c>
      <c r="DL78">
        <v>0.1334851</v>
      </c>
      <c r="DM78">
        <v>1.0845199999999999</v>
      </c>
      <c r="DN78">
        <v>5.5418469999999997</v>
      </c>
      <c r="DO78">
        <v>5.3336040000000002</v>
      </c>
      <c r="DP78">
        <v>5.2449149999999998</v>
      </c>
      <c r="DQ78">
        <v>4.9293380000000004</v>
      </c>
      <c r="DR78">
        <v>0.4525923</v>
      </c>
      <c r="DS78">
        <v>0.75881849999999995</v>
      </c>
      <c r="DT78">
        <v>-1.65656E-2</v>
      </c>
      <c r="DU78">
        <v>-0.18679200000000001</v>
      </c>
      <c r="DV78">
        <v>2.1781999999999999E-2</v>
      </c>
      <c r="DW78">
        <v>0.24061569999999999</v>
      </c>
      <c r="DX78">
        <v>0.20040569999999999</v>
      </c>
      <c r="DY78">
        <v>9.5954800000000007E-2</v>
      </c>
      <c r="DZ78">
        <v>-3.7641599999999997E-2</v>
      </c>
      <c r="EA78">
        <v>-3.0207899999999999E-2</v>
      </c>
      <c r="EB78">
        <v>-2.22948E-2</v>
      </c>
      <c r="EC78">
        <v>0.46224779999999999</v>
      </c>
      <c r="ED78">
        <v>8.5067400000000001E-2</v>
      </c>
      <c r="EE78">
        <v>5.1166299999999998E-2</v>
      </c>
      <c r="EF78">
        <v>0.1054829</v>
      </c>
      <c r="EG78">
        <v>8.02596E-2</v>
      </c>
      <c r="EH78">
        <v>0.1018005</v>
      </c>
      <c r="EI78">
        <v>0.28648970000000001</v>
      </c>
      <c r="EJ78">
        <v>0.17025709999999999</v>
      </c>
      <c r="EK78">
        <v>1.1248199999999999</v>
      </c>
      <c r="EL78">
        <v>5.5837219999999999</v>
      </c>
      <c r="EM78">
        <v>5.3733930000000001</v>
      </c>
      <c r="EN78">
        <v>5.2851169999999996</v>
      </c>
      <c r="EO78">
        <v>4.9713279999999997</v>
      </c>
      <c r="EP78">
        <v>0.50165170000000003</v>
      </c>
      <c r="EQ78">
        <v>0.81219730000000001</v>
      </c>
      <c r="ER78">
        <v>3.2267299999999999E-2</v>
      </c>
      <c r="ES78">
        <v>-0.14233970000000001</v>
      </c>
      <c r="ET78">
        <v>6.73372E-2</v>
      </c>
      <c r="EU78">
        <v>71.767690000000002</v>
      </c>
      <c r="EV78">
        <v>70.642489999999995</v>
      </c>
      <c r="EW78">
        <v>69.43486</v>
      </c>
      <c r="EX78">
        <v>68.546480000000003</v>
      </c>
      <c r="EY78">
        <v>68.248289999999997</v>
      </c>
      <c r="EZ78">
        <v>67.582620000000006</v>
      </c>
      <c r="FA78">
        <v>67.117249999999999</v>
      </c>
      <c r="FB78">
        <v>68.908730000000006</v>
      </c>
      <c r="FC78">
        <v>72.533879999999996</v>
      </c>
      <c r="FD78">
        <v>76.793139999999994</v>
      </c>
      <c r="FE78">
        <v>81.197580000000002</v>
      </c>
      <c r="FF78">
        <v>85.222459999999998</v>
      </c>
      <c r="FG78">
        <v>88.640789999999996</v>
      </c>
      <c r="FH78">
        <v>91.133809999999997</v>
      </c>
      <c r="FI78">
        <v>92.724779999999996</v>
      </c>
      <c r="FJ78">
        <v>93.571799999999996</v>
      </c>
      <c r="FK78">
        <v>93.076419999999999</v>
      </c>
      <c r="FL78">
        <v>91.156270000000006</v>
      </c>
      <c r="FM78">
        <v>87.826750000000004</v>
      </c>
      <c r="FN78">
        <v>83.06671</v>
      </c>
      <c r="FO78">
        <v>79.287109999999998</v>
      </c>
      <c r="FP78">
        <v>76.399649999999994</v>
      </c>
      <c r="FQ78">
        <v>74.785989999999998</v>
      </c>
      <c r="FR78">
        <v>73.09496</v>
      </c>
      <c r="FS78">
        <v>0</v>
      </c>
      <c r="FT78">
        <v>1</v>
      </c>
      <c r="FU78">
        <v>93</v>
      </c>
      <c r="FV78">
        <v>2.6014599999999999E-2</v>
      </c>
    </row>
    <row r="79" spans="1:178" x14ac:dyDescent="0.2">
      <c r="A79" t="s">
        <v>1</v>
      </c>
      <c r="B79" t="s">
        <v>228</v>
      </c>
      <c r="C79" t="s">
        <v>203</v>
      </c>
      <c r="D79">
        <v>41432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</row>
    <row r="80" spans="1:178" x14ac:dyDescent="0.2">
      <c r="A80" t="s">
        <v>1</v>
      </c>
      <c r="B80" t="s">
        <v>228</v>
      </c>
      <c r="C80" t="s">
        <v>203</v>
      </c>
      <c r="D80">
        <v>41456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2</v>
      </c>
      <c r="FV80">
        <v>0.93640190000000001</v>
      </c>
    </row>
    <row r="81" spans="1:178" x14ac:dyDescent="0.2">
      <c r="A81" t="s">
        <v>1</v>
      </c>
      <c r="B81" t="s">
        <v>228</v>
      </c>
      <c r="C81" t="s">
        <v>203</v>
      </c>
      <c r="D81">
        <v>41457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2</v>
      </c>
      <c r="FV81">
        <v>0.93836810000000004</v>
      </c>
    </row>
    <row r="82" spans="1:178" x14ac:dyDescent="0.2">
      <c r="A82" t="s">
        <v>1</v>
      </c>
      <c r="B82" t="s">
        <v>228</v>
      </c>
      <c r="C82" t="s">
        <v>203</v>
      </c>
      <c r="D82">
        <v>41458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</row>
    <row r="83" spans="1:178" x14ac:dyDescent="0.2">
      <c r="A83" t="s">
        <v>1</v>
      </c>
      <c r="B83" t="s">
        <v>228</v>
      </c>
      <c r="C83" t="s">
        <v>203</v>
      </c>
      <c r="D83">
        <v>41526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2</v>
      </c>
      <c r="FV83">
        <v>0.92861110000000002</v>
      </c>
    </row>
    <row r="84" spans="1:178" x14ac:dyDescent="0.2">
      <c r="A84" t="s">
        <v>1</v>
      </c>
      <c r="B84" t="s">
        <v>228</v>
      </c>
      <c r="C84" t="s">
        <v>203</v>
      </c>
      <c r="D84">
        <v>41527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</row>
    <row r="85" spans="1:178" x14ac:dyDescent="0.2">
      <c r="A85" t="s">
        <v>1</v>
      </c>
      <c r="B85" t="s">
        <v>228</v>
      </c>
      <c r="C85" t="s">
        <v>203</v>
      </c>
      <c r="D85" t="s">
        <v>2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2</v>
      </c>
      <c r="FV85">
        <v>0.93446039999999997</v>
      </c>
    </row>
    <row r="86" spans="1:178" x14ac:dyDescent="0.2">
      <c r="A86" t="s">
        <v>191</v>
      </c>
      <c r="B86" t="s">
        <v>226</v>
      </c>
      <c r="C86" t="s">
        <v>202</v>
      </c>
      <c r="D86">
        <v>41432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1</v>
      </c>
      <c r="FT86">
        <v>0</v>
      </c>
    </row>
    <row r="87" spans="1:178" x14ac:dyDescent="0.2">
      <c r="A87" t="s">
        <v>191</v>
      </c>
      <c r="B87" t="s">
        <v>226</v>
      </c>
      <c r="C87" t="s">
        <v>202</v>
      </c>
      <c r="D87">
        <v>41456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1</v>
      </c>
      <c r="FT87">
        <v>0</v>
      </c>
    </row>
    <row r="88" spans="1:178" x14ac:dyDescent="0.2">
      <c r="A88" t="s">
        <v>191</v>
      </c>
      <c r="B88" t="s">
        <v>226</v>
      </c>
      <c r="C88" t="s">
        <v>202</v>
      </c>
      <c r="D88">
        <v>41457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1</v>
      </c>
      <c r="FT88">
        <v>0</v>
      </c>
    </row>
    <row r="89" spans="1:178" x14ac:dyDescent="0.2">
      <c r="A89" t="s">
        <v>191</v>
      </c>
      <c r="B89" t="s">
        <v>226</v>
      </c>
      <c r="C89" t="s">
        <v>202</v>
      </c>
      <c r="D89">
        <v>41458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1</v>
      </c>
      <c r="FT89">
        <v>0</v>
      </c>
    </row>
    <row r="90" spans="1:178" x14ac:dyDescent="0.2">
      <c r="A90" t="s">
        <v>191</v>
      </c>
      <c r="B90" t="s">
        <v>226</v>
      </c>
      <c r="C90" t="s">
        <v>202</v>
      </c>
      <c r="D90">
        <v>41526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1</v>
      </c>
      <c r="FT90">
        <v>0</v>
      </c>
    </row>
    <row r="91" spans="1:178" x14ac:dyDescent="0.2">
      <c r="A91" t="s">
        <v>191</v>
      </c>
      <c r="B91" t="s">
        <v>226</v>
      </c>
      <c r="C91" t="s">
        <v>202</v>
      </c>
      <c r="D91">
        <v>41527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1</v>
      </c>
      <c r="FT91">
        <v>0</v>
      </c>
    </row>
    <row r="92" spans="1:178" x14ac:dyDescent="0.2">
      <c r="A92" t="s">
        <v>191</v>
      </c>
      <c r="B92" t="s">
        <v>226</v>
      </c>
      <c r="C92" t="s">
        <v>202</v>
      </c>
      <c r="D92" t="s">
        <v>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1</v>
      </c>
      <c r="FT92">
        <v>0</v>
      </c>
    </row>
    <row r="93" spans="1:178" x14ac:dyDescent="0.2">
      <c r="A93" t="s">
        <v>191</v>
      </c>
      <c r="B93" t="s">
        <v>226</v>
      </c>
      <c r="C93" t="s">
        <v>204</v>
      </c>
      <c r="D93">
        <v>41432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1</v>
      </c>
      <c r="FT93">
        <v>0</v>
      </c>
    </row>
    <row r="94" spans="1:178" x14ac:dyDescent="0.2">
      <c r="A94" t="s">
        <v>191</v>
      </c>
      <c r="B94" t="s">
        <v>226</v>
      </c>
      <c r="C94" t="s">
        <v>204</v>
      </c>
      <c r="D94">
        <v>41456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1</v>
      </c>
      <c r="FT94">
        <v>0</v>
      </c>
    </row>
    <row r="95" spans="1:178" x14ac:dyDescent="0.2">
      <c r="A95" t="s">
        <v>191</v>
      </c>
      <c r="B95" t="s">
        <v>226</v>
      </c>
      <c r="C95" t="s">
        <v>204</v>
      </c>
      <c r="D95">
        <v>41457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1</v>
      </c>
      <c r="FT95">
        <v>0</v>
      </c>
    </row>
    <row r="96" spans="1:178" x14ac:dyDescent="0.2">
      <c r="A96" t="s">
        <v>191</v>
      </c>
      <c r="B96" t="s">
        <v>226</v>
      </c>
      <c r="C96" t="s">
        <v>204</v>
      </c>
      <c r="D96">
        <v>41458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1</v>
      </c>
      <c r="FT96">
        <v>0</v>
      </c>
    </row>
    <row r="97" spans="1:178" x14ac:dyDescent="0.2">
      <c r="A97" t="s">
        <v>191</v>
      </c>
      <c r="B97" t="s">
        <v>226</v>
      </c>
      <c r="C97" t="s">
        <v>204</v>
      </c>
      <c r="D97">
        <v>41526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1</v>
      </c>
      <c r="FT97">
        <v>0</v>
      </c>
    </row>
    <row r="98" spans="1:178" x14ac:dyDescent="0.2">
      <c r="A98" t="s">
        <v>191</v>
      </c>
      <c r="B98" t="s">
        <v>226</v>
      </c>
      <c r="C98" t="s">
        <v>204</v>
      </c>
      <c r="D98">
        <v>41527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1</v>
      </c>
      <c r="FT98">
        <v>0</v>
      </c>
    </row>
    <row r="99" spans="1:178" x14ac:dyDescent="0.2">
      <c r="A99" t="s">
        <v>191</v>
      </c>
      <c r="B99" t="s">
        <v>226</v>
      </c>
      <c r="C99" t="s">
        <v>204</v>
      </c>
      <c r="D99" t="s">
        <v>2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1</v>
      </c>
      <c r="FT99">
        <v>0</v>
      </c>
    </row>
    <row r="100" spans="1:178" x14ac:dyDescent="0.2">
      <c r="A100" t="s">
        <v>191</v>
      </c>
      <c r="B100" t="s">
        <v>226</v>
      </c>
      <c r="C100" t="s">
        <v>1</v>
      </c>
      <c r="D100">
        <v>41432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</row>
    <row r="101" spans="1:178" x14ac:dyDescent="0.2">
      <c r="A101" t="s">
        <v>191</v>
      </c>
      <c r="B101" t="s">
        <v>226</v>
      </c>
      <c r="C101" t="s">
        <v>1</v>
      </c>
      <c r="D101">
        <v>41456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5</v>
      </c>
      <c r="FV101">
        <v>0.5737563</v>
      </c>
    </row>
    <row r="102" spans="1:178" x14ac:dyDescent="0.2">
      <c r="A102" t="s">
        <v>191</v>
      </c>
      <c r="B102" t="s">
        <v>226</v>
      </c>
      <c r="C102" t="s">
        <v>1</v>
      </c>
      <c r="D102">
        <v>41457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5</v>
      </c>
      <c r="FV102">
        <v>0.55111319999999997</v>
      </c>
    </row>
    <row r="103" spans="1:178" x14ac:dyDescent="0.2">
      <c r="A103" t="s">
        <v>191</v>
      </c>
      <c r="B103" t="s">
        <v>226</v>
      </c>
      <c r="C103" t="s">
        <v>1</v>
      </c>
      <c r="D103">
        <v>41458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5</v>
      </c>
      <c r="FV103">
        <v>0.53094079999999999</v>
      </c>
    </row>
    <row r="104" spans="1:178" x14ac:dyDescent="0.2">
      <c r="A104" t="s">
        <v>191</v>
      </c>
      <c r="B104" t="s">
        <v>226</v>
      </c>
      <c r="C104" t="s">
        <v>1</v>
      </c>
      <c r="D104">
        <v>41526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6</v>
      </c>
      <c r="FV104">
        <v>0.44441989999999998</v>
      </c>
    </row>
    <row r="105" spans="1:178" x14ac:dyDescent="0.2">
      <c r="A105" t="s">
        <v>191</v>
      </c>
      <c r="B105" t="s">
        <v>226</v>
      </c>
      <c r="C105" t="s">
        <v>1</v>
      </c>
      <c r="D105">
        <v>41527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</row>
    <row r="106" spans="1:178" x14ac:dyDescent="0.2">
      <c r="A106" t="s">
        <v>191</v>
      </c>
      <c r="B106" t="s">
        <v>226</v>
      </c>
      <c r="C106" t="s">
        <v>1</v>
      </c>
      <c r="D106" t="s">
        <v>2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5.25</v>
      </c>
      <c r="FV106">
        <v>0.52505760000000001</v>
      </c>
    </row>
    <row r="107" spans="1:178" x14ac:dyDescent="0.2">
      <c r="A107" t="s">
        <v>191</v>
      </c>
      <c r="B107" t="s">
        <v>226</v>
      </c>
      <c r="C107" t="s">
        <v>203</v>
      </c>
      <c r="D107">
        <v>41432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1</v>
      </c>
      <c r="FT107">
        <v>0</v>
      </c>
    </row>
    <row r="108" spans="1:178" x14ac:dyDescent="0.2">
      <c r="A108" t="s">
        <v>191</v>
      </c>
      <c r="B108" t="s">
        <v>226</v>
      </c>
      <c r="C108" t="s">
        <v>203</v>
      </c>
      <c r="D108">
        <v>41456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1</v>
      </c>
      <c r="FT108">
        <v>0</v>
      </c>
    </row>
    <row r="109" spans="1:178" x14ac:dyDescent="0.2">
      <c r="A109" t="s">
        <v>191</v>
      </c>
      <c r="B109" t="s">
        <v>226</v>
      </c>
      <c r="C109" t="s">
        <v>203</v>
      </c>
      <c r="D109">
        <v>41457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1</v>
      </c>
      <c r="FT109">
        <v>0</v>
      </c>
    </row>
    <row r="110" spans="1:178" x14ac:dyDescent="0.2">
      <c r="A110" t="s">
        <v>191</v>
      </c>
      <c r="B110" t="s">
        <v>226</v>
      </c>
      <c r="C110" t="s">
        <v>203</v>
      </c>
      <c r="D110">
        <v>41458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1</v>
      </c>
      <c r="FT110">
        <v>0</v>
      </c>
    </row>
    <row r="111" spans="1:178" x14ac:dyDescent="0.2">
      <c r="A111" t="s">
        <v>191</v>
      </c>
      <c r="B111" t="s">
        <v>226</v>
      </c>
      <c r="C111" t="s">
        <v>203</v>
      </c>
      <c r="D111">
        <v>41526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1</v>
      </c>
      <c r="FT111">
        <v>0</v>
      </c>
    </row>
    <row r="112" spans="1:178" x14ac:dyDescent="0.2">
      <c r="A112" t="s">
        <v>191</v>
      </c>
      <c r="B112" t="s">
        <v>226</v>
      </c>
      <c r="C112" t="s">
        <v>203</v>
      </c>
      <c r="D112">
        <v>41527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1</v>
      </c>
      <c r="FT112">
        <v>0</v>
      </c>
    </row>
    <row r="113" spans="1:178" x14ac:dyDescent="0.2">
      <c r="A113" t="s">
        <v>191</v>
      </c>
      <c r="B113" t="s">
        <v>226</v>
      </c>
      <c r="C113" t="s">
        <v>203</v>
      </c>
      <c r="D113" t="s">
        <v>2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1</v>
      </c>
      <c r="FT113">
        <v>0</v>
      </c>
    </row>
    <row r="114" spans="1:178" x14ac:dyDescent="0.2">
      <c r="A114" t="s">
        <v>191</v>
      </c>
      <c r="B114" t="s">
        <v>227</v>
      </c>
      <c r="C114" t="s">
        <v>202</v>
      </c>
      <c r="D114">
        <v>41432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1</v>
      </c>
      <c r="FT114">
        <v>0</v>
      </c>
    </row>
    <row r="115" spans="1:178" x14ac:dyDescent="0.2">
      <c r="A115" t="s">
        <v>191</v>
      </c>
      <c r="B115" t="s">
        <v>227</v>
      </c>
      <c r="C115" t="s">
        <v>202</v>
      </c>
      <c r="D115">
        <v>41456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1</v>
      </c>
      <c r="FT115">
        <v>0</v>
      </c>
    </row>
    <row r="116" spans="1:178" x14ac:dyDescent="0.2">
      <c r="A116" t="s">
        <v>191</v>
      </c>
      <c r="B116" t="s">
        <v>227</v>
      </c>
      <c r="C116" t="s">
        <v>202</v>
      </c>
      <c r="D116">
        <v>41457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1</v>
      </c>
      <c r="FT116">
        <v>0</v>
      </c>
    </row>
    <row r="117" spans="1:178" x14ac:dyDescent="0.2">
      <c r="A117" t="s">
        <v>191</v>
      </c>
      <c r="B117" t="s">
        <v>227</v>
      </c>
      <c r="C117" t="s">
        <v>202</v>
      </c>
      <c r="D117">
        <v>41458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1</v>
      </c>
      <c r="FT117">
        <v>0</v>
      </c>
    </row>
    <row r="118" spans="1:178" x14ac:dyDescent="0.2">
      <c r="A118" t="s">
        <v>191</v>
      </c>
      <c r="B118" t="s">
        <v>227</v>
      </c>
      <c r="C118" t="s">
        <v>202</v>
      </c>
      <c r="D118">
        <v>41526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1</v>
      </c>
      <c r="FT118">
        <v>0</v>
      </c>
    </row>
    <row r="119" spans="1:178" x14ac:dyDescent="0.2">
      <c r="A119" t="s">
        <v>191</v>
      </c>
      <c r="B119" t="s">
        <v>227</v>
      </c>
      <c r="C119" t="s">
        <v>202</v>
      </c>
      <c r="D119">
        <v>41527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1</v>
      </c>
      <c r="FT119">
        <v>0</v>
      </c>
    </row>
    <row r="120" spans="1:178" x14ac:dyDescent="0.2">
      <c r="A120" t="s">
        <v>191</v>
      </c>
      <c r="B120" t="s">
        <v>227</v>
      </c>
      <c r="C120" t="s">
        <v>202</v>
      </c>
      <c r="D120" t="s">
        <v>2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1</v>
      </c>
      <c r="FT120">
        <v>0</v>
      </c>
    </row>
    <row r="121" spans="1:178" x14ac:dyDescent="0.2">
      <c r="A121" t="s">
        <v>191</v>
      </c>
      <c r="B121" t="s">
        <v>227</v>
      </c>
      <c r="C121" t="s">
        <v>204</v>
      </c>
      <c r="D121">
        <v>41432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1</v>
      </c>
      <c r="FT121">
        <v>0</v>
      </c>
    </row>
    <row r="122" spans="1:178" x14ac:dyDescent="0.2">
      <c r="A122" t="s">
        <v>191</v>
      </c>
      <c r="B122" t="s">
        <v>227</v>
      </c>
      <c r="C122" t="s">
        <v>204</v>
      </c>
      <c r="D122">
        <v>41456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1</v>
      </c>
      <c r="FT122">
        <v>0</v>
      </c>
    </row>
    <row r="123" spans="1:178" x14ac:dyDescent="0.2">
      <c r="A123" t="s">
        <v>191</v>
      </c>
      <c r="B123" t="s">
        <v>227</v>
      </c>
      <c r="C123" t="s">
        <v>204</v>
      </c>
      <c r="D123">
        <v>41457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1</v>
      </c>
      <c r="FT123">
        <v>0</v>
      </c>
    </row>
    <row r="124" spans="1:178" x14ac:dyDescent="0.2">
      <c r="A124" t="s">
        <v>191</v>
      </c>
      <c r="B124" t="s">
        <v>227</v>
      </c>
      <c r="C124" t="s">
        <v>204</v>
      </c>
      <c r="D124">
        <v>41458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1</v>
      </c>
      <c r="FT124">
        <v>0</v>
      </c>
    </row>
    <row r="125" spans="1:178" x14ac:dyDescent="0.2">
      <c r="A125" t="s">
        <v>191</v>
      </c>
      <c r="B125" t="s">
        <v>227</v>
      </c>
      <c r="C125" t="s">
        <v>204</v>
      </c>
      <c r="D125">
        <v>41526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1</v>
      </c>
      <c r="FT125">
        <v>0</v>
      </c>
    </row>
    <row r="126" spans="1:178" x14ac:dyDescent="0.2">
      <c r="A126" t="s">
        <v>191</v>
      </c>
      <c r="B126" t="s">
        <v>227</v>
      </c>
      <c r="C126" t="s">
        <v>204</v>
      </c>
      <c r="D126">
        <v>41527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1</v>
      </c>
      <c r="FT126">
        <v>0</v>
      </c>
    </row>
    <row r="127" spans="1:178" x14ac:dyDescent="0.2">
      <c r="A127" t="s">
        <v>191</v>
      </c>
      <c r="B127" t="s">
        <v>227</v>
      </c>
      <c r="C127" t="s">
        <v>204</v>
      </c>
      <c r="D127" t="s">
        <v>2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1</v>
      </c>
      <c r="FT127">
        <v>0</v>
      </c>
    </row>
    <row r="128" spans="1:178" x14ac:dyDescent="0.2">
      <c r="A128" t="s">
        <v>191</v>
      </c>
      <c r="B128" t="s">
        <v>227</v>
      </c>
      <c r="C128" t="s">
        <v>1</v>
      </c>
      <c r="D128">
        <v>41432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</row>
    <row r="129" spans="1:178" x14ac:dyDescent="0.2">
      <c r="A129" t="s">
        <v>191</v>
      </c>
      <c r="B129" t="s">
        <v>227</v>
      </c>
      <c r="C129" t="s">
        <v>1</v>
      </c>
      <c r="D129">
        <v>41456</v>
      </c>
      <c r="E129">
        <v>178</v>
      </c>
      <c r="F129">
        <v>178</v>
      </c>
      <c r="G129">
        <v>19.28519</v>
      </c>
      <c r="H129">
        <v>18.657489999999999</v>
      </c>
      <c r="I129">
        <v>18.396260000000002</v>
      </c>
      <c r="J129">
        <v>18.244319999999998</v>
      </c>
      <c r="K129">
        <v>18.782910000000001</v>
      </c>
      <c r="L129">
        <v>20.195080000000001</v>
      </c>
      <c r="M129">
        <v>22.402570000000001</v>
      </c>
      <c r="N129">
        <v>24.379549999999998</v>
      </c>
      <c r="O129">
        <v>26.553100000000001</v>
      </c>
      <c r="P129">
        <v>27.929639999999999</v>
      </c>
      <c r="Q129">
        <v>31.584209999999999</v>
      </c>
      <c r="R129">
        <v>32.962229999999998</v>
      </c>
      <c r="S129">
        <v>33.874000000000002</v>
      </c>
      <c r="T129">
        <v>34.374580000000002</v>
      </c>
      <c r="U129">
        <v>34.974960000000003</v>
      </c>
      <c r="V129">
        <v>35.30742</v>
      </c>
      <c r="W129">
        <v>35.998550000000002</v>
      </c>
      <c r="X129">
        <v>36.356490000000001</v>
      </c>
      <c r="Y129">
        <v>36.892949999999999</v>
      </c>
      <c r="Z129">
        <v>36.770249999999997</v>
      </c>
      <c r="AA129">
        <v>34.3795</v>
      </c>
      <c r="AB129">
        <v>28.759730000000001</v>
      </c>
      <c r="AC129">
        <v>23.793559999999999</v>
      </c>
      <c r="AD129">
        <v>21.51219</v>
      </c>
      <c r="AE129">
        <v>-0.53750399999999998</v>
      </c>
      <c r="AF129">
        <v>-0.45879730000000002</v>
      </c>
      <c r="AG129">
        <v>-0.1053274</v>
      </c>
      <c r="AH129">
        <v>-0.26153890000000002</v>
      </c>
      <c r="AI129">
        <v>-0.32946039999999999</v>
      </c>
      <c r="AJ129">
        <v>-0.2866611</v>
      </c>
      <c r="AK129">
        <v>-9.6052100000000001E-2</v>
      </c>
      <c r="AL129">
        <v>-0.51303259999999995</v>
      </c>
      <c r="AM129">
        <v>-0.4611268</v>
      </c>
      <c r="AN129">
        <v>-0.80419379999999996</v>
      </c>
      <c r="AO129">
        <v>-0.77415199999999995</v>
      </c>
      <c r="AP129">
        <v>-0.44265910000000003</v>
      </c>
      <c r="AQ129">
        <v>-0.18816759999999999</v>
      </c>
      <c r="AR129">
        <v>-0.372172</v>
      </c>
      <c r="AS129">
        <v>1.0882510000000001</v>
      </c>
      <c r="AT129">
        <v>3.9815480000000001</v>
      </c>
      <c r="AU129">
        <v>4.1255699999999997</v>
      </c>
      <c r="AV129">
        <v>4.1677609999999996</v>
      </c>
      <c r="AW129">
        <v>4.2250920000000001</v>
      </c>
      <c r="AX129">
        <v>1.360827</v>
      </c>
      <c r="AY129">
        <v>-0.44054110000000002</v>
      </c>
      <c r="AZ129">
        <v>-0.51256069999999998</v>
      </c>
      <c r="BA129">
        <v>-0.62076830000000005</v>
      </c>
      <c r="BB129">
        <v>-0.63365819999999995</v>
      </c>
      <c r="BC129">
        <v>-0.35373650000000001</v>
      </c>
      <c r="BD129">
        <v>-0.29210970000000003</v>
      </c>
      <c r="BE129">
        <v>3.1140999999999999E-2</v>
      </c>
      <c r="BF129">
        <v>-0.12591330000000001</v>
      </c>
      <c r="BG129">
        <v>-0.18779879999999999</v>
      </c>
      <c r="BH129">
        <v>-0.13505490000000001</v>
      </c>
      <c r="BI129">
        <v>1.7128500000000001E-2</v>
      </c>
      <c r="BJ129">
        <v>-0.37152049999999998</v>
      </c>
      <c r="BK129">
        <v>-0.35145419999999999</v>
      </c>
      <c r="BL129">
        <v>-0.70528769999999996</v>
      </c>
      <c r="BM129">
        <v>-0.62297610000000003</v>
      </c>
      <c r="BN129">
        <v>-0.28215000000000001</v>
      </c>
      <c r="BO129">
        <v>-5.3172700000000003E-2</v>
      </c>
      <c r="BP129">
        <v>-0.25248690000000001</v>
      </c>
      <c r="BQ129">
        <v>1.1917549999999999</v>
      </c>
      <c r="BR129">
        <v>4.0810969999999998</v>
      </c>
      <c r="BS129">
        <v>4.2413150000000002</v>
      </c>
      <c r="BT129">
        <v>4.3060470000000004</v>
      </c>
      <c r="BU129">
        <v>4.3935909999999998</v>
      </c>
      <c r="BV129">
        <v>1.548967</v>
      </c>
      <c r="BW129">
        <v>-0.1583668</v>
      </c>
      <c r="BX129">
        <v>-0.1304805</v>
      </c>
      <c r="BY129">
        <v>-0.23512720000000001</v>
      </c>
      <c r="BZ129">
        <v>-0.22430430000000001</v>
      </c>
      <c r="CA129">
        <v>-0.22645970000000001</v>
      </c>
      <c r="CB129">
        <v>-0.1766624</v>
      </c>
      <c r="CC129">
        <v>0.12565860000000001</v>
      </c>
      <c r="CD129">
        <v>-3.1979500000000001E-2</v>
      </c>
      <c r="CE129">
        <v>-8.9684399999999997E-2</v>
      </c>
      <c r="CF129">
        <v>-3.0053E-2</v>
      </c>
      <c r="CG129">
        <v>9.5517099999999994E-2</v>
      </c>
      <c r="CH129">
        <v>-0.27350960000000002</v>
      </c>
      <c r="CI129">
        <v>-0.2754953</v>
      </c>
      <c r="CJ129">
        <v>-0.63678559999999995</v>
      </c>
      <c r="CK129">
        <v>-0.51827210000000001</v>
      </c>
      <c r="CL129">
        <v>-0.17098189999999999</v>
      </c>
      <c r="CM129">
        <v>4.0324400000000003E-2</v>
      </c>
      <c r="CN129">
        <v>-0.16959340000000001</v>
      </c>
      <c r="CO129">
        <v>1.263441</v>
      </c>
      <c r="CP129">
        <v>4.1500450000000004</v>
      </c>
      <c r="CQ129">
        <v>4.3214800000000002</v>
      </c>
      <c r="CR129">
        <v>4.4018240000000004</v>
      </c>
      <c r="CS129">
        <v>4.5102929999999999</v>
      </c>
      <c r="CT129">
        <v>1.679273</v>
      </c>
      <c r="CU129">
        <v>3.7066399999999999E-2</v>
      </c>
      <c r="CV129">
        <v>0.13414719999999999</v>
      </c>
      <c r="CW129">
        <v>3.1966700000000001E-2</v>
      </c>
      <c r="CX129">
        <v>5.9213000000000002E-2</v>
      </c>
      <c r="CY129">
        <v>-9.9182900000000004E-2</v>
      </c>
      <c r="CZ129">
        <v>-6.1215100000000001E-2</v>
      </c>
      <c r="DA129">
        <v>0.22017619999999999</v>
      </c>
      <c r="DB129">
        <v>6.19544E-2</v>
      </c>
      <c r="DC129">
        <v>8.43E-3</v>
      </c>
      <c r="DD129">
        <v>7.4948899999999999E-2</v>
      </c>
      <c r="DE129">
        <v>0.1739057</v>
      </c>
      <c r="DF129">
        <v>-0.17549870000000001</v>
      </c>
      <c r="DG129">
        <v>-0.1995364</v>
      </c>
      <c r="DH129">
        <v>-0.5682836</v>
      </c>
      <c r="DI129">
        <v>-0.41356809999999999</v>
      </c>
      <c r="DJ129">
        <v>-5.98138E-2</v>
      </c>
      <c r="DK129">
        <v>0.13382140000000001</v>
      </c>
      <c r="DL129">
        <v>-8.6699899999999996E-2</v>
      </c>
      <c r="DM129">
        <v>1.3351280000000001</v>
      </c>
      <c r="DN129">
        <v>4.2189930000000002</v>
      </c>
      <c r="DO129">
        <v>4.4016450000000003</v>
      </c>
      <c r="DP129">
        <v>4.4976019999999997</v>
      </c>
      <c r="DQ129">
        <v>4.6269960000000001</v>
      </c>
      <c r="DR129">
        <v>1.8095779999999999</v>
      </c>
      <c r="DS129">
        <v>0.2324995</v>
      </c>
      <c r="DT129">
        <v>0.39877479999999998</v>
      </c>
      <c r="DU129">
        <v>0.29906060000000001</v>
      </c>
      <c r="DV129">
        <v>0.34273029999999999</v>
      </c>
      <c r="DW129">
        <v>8.4584599999999996E-2</v>
      </c>
      <c r="DX129">
        <v>0.1054725</v>
      </c>
      <c r="DY129">
        <v>0.35664459999999998</v>
      </c>
      <c r="DZ129">
        <v>0.1975799</v>
      </c>
      <c r="EA129">
        <v>0.15009159999999999</v>
      </c>
      <c r="EB129">
        <v>0.22655510000000001</v>
      </c>
      <c r="EC129">
        <v>0.28708630000000002</v>
      </c>
      <c r="ED129">
        <v>-3.3986599999999999E-2</v>
      </c>
      <c r="EE129">
        <v>-8.9863799999999994E-2</v>
      </c>
      <c r="EF129">
        <v>-0.4693774</v>
      </c>
      <c r="EG129">
        <v>-0.26239210000000002</v>
      </c>
      <c r="EH129">
        <v>0.1006953</v>
      </c>
      <c r="EI129">
        <v>0.26881640000000001</v>
      </c>
      <c r="EJ129">
        <v>3.2985199999999999E-2</v>
      </c>
      <c r="EK129">
        <v>1.4386319999999999</v>
      </c>
      <c r="EL129">
        <v>4.3185419999999999</v>
      </c>
      <c r="EM129">
        <v>4.5173909999999999</v>
      </c>
      <c r="EN129">
        <v>4.6358879999999996</v>
      </c>
      <c r="EO129">
        <v>4.7954949999999998</v>
      </c>
      <c r="EP129">
        <v>1.9977180000000001</v>
      </c>
      <c r="EQ129">
        <v>0.51467390000000002</v>
      </c>
      <c r="ER129">
        <v>0.78085499999999997</v>
      </c>
      <c r="ES129">
        <v>0.68470169999999997</v>
      </c>
      <c r="ET129">
        <v>0.75208430000000004</v>
      </c>
      <c r="EU129">
        <v>64.891919999999999</v>
      </c>
      <c r="EV129">
        <v>64.263679999999994</v>
      </c>
      <c r="EW129">
        <v>63.867699999999999</v>
      </c>
      <c r="EX129">
        <v>63.71557</v>
      </c>
      <c r="EY129">
        <v>63.906230000000001</v>
      </c>
      <c r="EZ129">
        <v>63.79674</v>
      </c>
      <c r="FA129">
        <v>63.442790000000002</v>
      </c>
      <c r="FB129">
        <v>65.733689999999996</v>
      </c>
      <c r="FC129">
        <v>69.677639999999997</v>
      </c>
      <c r="FD129">
        <v>73.259590000000003</v>
      </c>
      <c r="FE129">
        <v>77.566410000000005</v>
      </c>
      <c r="FF129">
        <v>82.165419999999997</v>
      </c>
      <c r="FG129">
        <v>85.424750000000003</v>
      </c>
      <c r="FH129">
        <v>87.072779999999995</v>
      </c>
      <c r="FI129">
        <v>88.721739999999997</v>
      </c>
      <c r="FJ129">
        <v>87.467579999999998</v>
      </c>
      <c r="FK129">
        <v>86.385369999999995</v>
      </c>
      <c r="FL129">
        <v>83.999700000000004</v>
      </c>
      <c r="FM129">
        <v>80.431539999999998</v>
      </c>
      <c r="FN129">
        <v>77.373189999999994</v>
      </c>
      <c r="FO129">
        <v>75.295529999999999</v>
      </c>
      <c r="FP129">
        <v>73.727689999999996</v>
      </c>
      <c r="FQ129">
        <v>71.837040000000002</v>
      </c>
      <c r="FR129">
        <v>70.408529999999999</v>
      </c>
      <c r="FS129">
        <v>0</v>
      </c>
      <c r="FT129">
        <v>1</v>
      </c>
      <c r="FU129">
        <v>179</v>
      </c>
      <c r="FV129">
        <v>8.7566199999999997E-2</v>
      </c>
    </row>
    <row r="130" spans="1:178" x14ac:dyDescent="0.2">
      <c r="A130" t="s">
        <v>191</v>
      </c>
      <c r="B130" t="s">
        <v>227</v>
      </c>
      <c r="C130" t="s">
        <v>1</v>
      </c>
      <c r="D130">
        <v>41457</v>
      </c>
      <c r="E130">
        <v>178</v>
      </c>
      <c r="F130">
        <v>178</v>
      </c>
      <c r="G130">
        <v>20.020299999999999</v>
      </c>
      <c r="H130">
        <v>19.3504</v>
      </c>
      <c r="I130">
        <v>18.961500000000001</v>
      </c>
      <c r="J130">
        <v>18.697120000000002</v>
      </c>
      <c r="K130">
        <v>18.919329999999999</v>
      </c>
      <c r="L130">
        <v>20.209340000000001</v>
      </c>
      <c r="M130">
        <v>23.04739</v>
      </c>
      <c r="N130">
        <v>25.353719999999999</v>
      </c>
      <c r="O130">
        <v>27.06465</v>
      </c>
      <c r="P130">
        <v>28.007200000000001</v>
      </c>
      <c r="Q130">
        <v>31.44753</v>
      </c>
      <c r="R130">
        <v>32.515219999999999</v>
      </c>
      <c r="S130">
        <v>33.533189999999998</v>
      </c>
      <c r="T130">
        <v>34.153019999999998</v>
      </c>
      <c r="U130">
        <v>34.692959999999999</v>
      </c>
      <c r="V130">
        <v>35.07235</v>
      </c>
      <c r="W130">
        <v>35.620559999999998</v>
      </c>
      <c r="X130">
        <v>35.850969999999997</v>
      </c>
      <c r="Y130">
        <v>36.519959999999998</v>
      </c>
      <c r="Z130">
        <v>36.887410000000003</v>
      </c>
      <c r="AA130">
        <v>34.574689999999997</v>
      </c>
      <c r="AB130">
        <v>28.855340000000002</v>
      </c>
      <c r="AC130">
        <v>24.134889999999999</v>
      </c>
      <c r="AD130">
        <v>21.416219999999999</v>
      </c>
      <c r="AE130">
        <v>-0.2124414</v>
      </c>
      <c r="AF130">
        <v>-0.30851840000000003</v>
      </c>
      <c r="AG130">
        <v>-0.3924377</v>
      </c>
      <c r="AH130">
        <v>-0.30066480000000001</v>
      </c>
      <c r="AI130">
        <v>-0.44483729999999999</v>
      </c>
      <c r="AJ130">
        <v>-0.23672560000000001</v>
      </c>
      <c r="AK130">
        <v>0.20271919999999999</v>
      </c>
      <c r="AL130">
        <v>0.2079751</v>
      </c>
      <c r="AM130">
        <v>-0.17572489999999999</v>
      </c>
      <c r="AN130">
        <v>-0.36140280000000002</v>
      </c>
      <c r="AO130">
        <v>-0.17446790000000001</v>
      </c>
      <c r="AP130">
        <v>2.1158799999999998E-2</v>
      </c>
      <c r="AQ130">
        <v>-0.3710637</v>
      </c>
      <c r="AR130">
        <v>-1.0478179999999999</v>
      </c>
      <c r="AS130">
        <v>9.2737899999999998E-2</v>
      </c>
      <c r="AT130">
        <v>3.9764430000000002</v>
      </c>
      <c r="AU130">
        <v>3.7884139999999999</v>
      </c>
      <c r="AV130">
        <v>4.5955859999999999</v>
      </c>
      <c r="AW130">
        <v>4.8452909999999996</v>
      </c>
      <c r="AX130">
        <v>2.9377070000000001</v>
      </c>
      <c r="AY130">
        <v>1.3830389999999999</v>
      </c>
      <c r="AZ130">
        <v>1.111629</v>
      </c>
      <c r="BA130">
        <v>1.5599149999999999</v>
      </c>
      <c r="BB130">
        <v>0.9305525</v>
      </c>
      <c r="BC130">
        <v>-8.2381599999999999E-2</v>
      </c>
      <c r="BD130">
        <v>-0.16467399999999999</v>
      </c>
      <c r="BE130">
        <v>-0.2395014</v>
      </c>
      <c r="BF130">
        <v>-0.13026589999999999</v>
      </c>
      <c r="BG130">
        <v>-0.25667689999999999</v>
      </c>
      <c r="BH130">
        <v>-5.8006999999999998E-3</v>
      </c>
      <c r="BI130">
        <v>0.3188126</v>
      </c>
      <c r="BJ130">
        <v>0.30311379999999999</v>
      </c>
      <c r="BK130">
        <v>-7.3057200000000003E-2</v>
      </c>
      <c r="BL130">
        <v>-0.27113559999999998</v>
      </c>
      <c r="BM130">
        <v>-5.8212300000000002E-2</v>
      </c>
      <c r="BN130">
        <v>0.1473515</v>
      </c>
      <c r="BO130">
        <v>-0.24616759999999999</v>
      </c>
      <c r="BP130">
        <v>-0.91732780000000003</v>
      </c>
      <c r="BQ130">
        <v>0.2235714</v>
      </c>
      <c r="BR130">
        <v>4.1039880000000002</v>
      </c>
      <c r="BS130">
        <v>4.0103499999999999</v>
      </c>
      <c r="BT130">
        <v>4.8885490000000003</v>
      </c>
      <c r="BU130">
        <v>5.2001400000000002</v>
      </c>
      <c r="BV130">
        <v>3.308856</v>
      </c>
      <c r="BW130">
        <v>1.6606270000000001</v>
      </c>
      <c r="BX130">
        <v>1.342058</v>
      </c>
      <c r="BY130">
        <v>1.711762</v>
      </c>
      <c r="BZ130">
        <v>1.065035</v>
      </c>
      <c r="CA130">
        <v>7.6975000000000003E-3</v>
      </c>
      <c r="CB130">
        <v>-6.5047900000000006E-2</v>
      </c>
      <c r="CC130">
        <v>-0.13357820000000001</v>
      </c>
      <c r="CD130">
        <v>-1.22481E-2</v>
      </c>
      <c r="CE130">
        <v>-0.12635759999999999</v>
      </c>
      <c r="CF130">
        <v>0.1541372</v>
      </c>
      <c r="CG130">
        <v>0.39921859999999998</v>
      </c>
      <c r="CH130">
        <v>0.36900670000000002</v>
      </c>
      <c r="CI130">
        <v>-1.9499000000000001E-3</v>
      </c>
      <c r="CJ130">
        <v>-0.20861679999999999</v>
      </c>
      <c r="CK130">
        <v>2.2305999999999999E-2</v>
      </c>
      <c r="CL130">
        <v>0.23475219999999999</v>
      </c>
      <c r="CM130">
        <v>-0.1596649</v>
      </c>
      <c r="CN130">
        <v>-0.82695059999999998</v>
      </c>
      <c r="CO130">
        <v>0.31418620000000003</v>
      </c>
      <c r="CP130">
        <v>4.1923250000000003</v>
      </c>
      <c r="CQ130">
        <v>4.1640620000000004</v>
      </c>
      <c r="CR130">
        <v>5.0914539999999997</v>
      </c>
      <c r="CS130">
        <v>5.4459070000000001</v>
      </c>
      <c r="CT130">
        <v>3.565912</v>
      </c>
      <c r="CU130">
        <v>1.8528830000000001</v>
      </c>
      <c r="CV130">
        <v>1.5016529999999999</v>
      </c>
      <c r="CW130">
        <v>1.8169310000000001</v>
      </c>
      <c r="CX130">
        <v>1.158177</v>
      </c>
      <c r="CY130">
        <v>9.7776500000000002E-2</v>
      </c>
      <c r="CZ130">
        <v>3.4578200000000003E-2</v>
      </c>
      <c r="DA130">
        <v>-2.7654999999999999E-2</v>
      </c>
      <c r="DB130">
        <v>0.10576969999999999</v>
      </c>
      <c r="DC130">
        <v>3.9617999999999997E-3</v>
      </c>
      <c r="DD130">
        <v>0.3140751</v>
      </c>
      <c r="DE130">
        <v>0.47962450000000001</v>
      </c>
      <c r="DF130">
        <v>0.43489949999999999</v>
      </c>
      <c r="DG130">
        <v>6.9157399999999994E-2</v>
      </c>
      <c r="DH130">
        <v>-0.14609800000000001</v>
      </c>
      <c r="DI130">
        <v>0.10282429999999999</v>
      </c>
      <c r="DJ130">
        <v>0.32215290000000002</v>
      </c>
      <c r="DK130">
        <v>-7.3162199999999997E-2</v>
      </c>
      <c r="DL130">
        <v>-0.73657329999999999</v>
      </c>
      <c r="DM130">
        <v>0.40480110000000002</v>
      </c>
      <c r="DN130">
        <v>4.2806620000000004</v>
      </c>
      <c r="DO130">
        <v>4.3177729999999999</v>
      </c>
      <c r="DP130">
        <v>5.294359</v>
      </c>
      <c r="DQ130">
        <v>5.6916739999999999</v>
      </c>
      <c r="DR130">
        <v>3.8229679999999999</v>
      </c>
      <c r="DS130">
        <v>2.0451389999999998</v>
      </c>
      <c r="DT130">
        <v>1.6612469999999999</v>
      </c>
      <c r="DU130">
        <v>1.9220999999999999</v>
      </c>
      <c r="DV130">
        <v>1.25132</v>
      </c>
      <c r="DW130">
        <v>0.22783629999999999</v>
      </c>
      <c r="DX130">
        <v>0.17842250000000001</v>
      </c>
      <c r="DY130">
        <v>0.12528130000000001</v>
      </c>
      <c r="DZ130">
        <v>0.27616859999999999</v>
      </c>
      <c r="EA130">
        <v>0.19212219999999999</v>
      </c>
      <c r="EB130">
        <v>0.54500009999999999</v>
      </c>
      <c r="EC130">
        <v>0.59571799999999997</v>
      </c>
      <c r="ED130">
        <v>0.53003829999999996</v>
      </c>
      <c r="EE130">
        <v>0.17182510000000001</v>
      </c>
      <c r="EF130">
        <v>-5.58308E-2</v>
      </c>
      <c r="EG130">
        <v>0.21908</v>
      </c>
      <c r="EH130">
        <v>0.44834570000000001</v>
      </c>
      <c r="EI130">
        <v>5.1733899999999999E-2</v>
      </c>
      <c r="EJ130">
        <v>-0.60608300000000004</v>
      </c>
      <c r="EK130">
        <v>0.53563459999999996</v>
      </c>
      <c r="EL130">
        <v>4.408207</v>
      </c>
      <c r="EM130">
        <v>4.5397090000000002</v>
      </c>
      <c r="EN130">
        <v>5.5873220000000003</v>
      </c>
      <c r="EO130">
        <v>6.0465239999999998</v>
      </c>
      <c r="EP130">
        <v>4.1941170000000003</v>
      </c>
      <c r="EQ130">
        <v>2.322727</v>
      </c>
      <c r="ER130">
        <v>1.8916759999999999</v>
      </c>
      <c r="ES130">
        <v>2.073947</v>
      </c>
      <c r="ET130">
        <v>1.385802</v>
      </c>
      <c r="EU130">
        <v>69.497960000000006</v>
      </c>
      <c r="EV130">
        <v>68.801919999999996</v>
      </c>
      <c r="EW130">
        <v>67.508480000000006</v>
      </c>
      <c r="EX130">
        <v>67.023219999999995</v>
      </c>
      <c r="EY130">
        <v>66.29804</v>
      </c>
      <c r="EZ130">
        <v>65.93974</v>
      </c>
      <c r="FA130">
        <v>65.606870000000001</v>
      </c>
      <c r="FB130">
        <v>67.085830000000001</v>
      </c>
      <c r="FC130">
        <v>69.282839999999993</v>
      </c>
      <c r="FD130">
        <v>72.286850000000001</v>
      </c>
      <c r="FE130">
        <v>76.103369999999998</v>
      </c>
      <c r="FF130">
        <v>79.834400000000002</v>
      </c>
      <c r="FG130">
        <v>83.823449999999994</v>
      </c>
      <c r="FH130">
        <v>86.081270000000004</v>
      </c>
      <c r="FI130">
        <v>86.979479999999995</v>
      </c>
      <c r="FJ130">
        <v>85.695779999999999</v>
      </c>
      <c r="FK130">
        <v>83.735529999999997</v>
      </c>
      <c r="FL130">
        <v>79.913510000000002</v>
      </c>
      <c r="FM130">
        <v>76.51267</v>
      </c>
      <c r="FN130">
        <v>73.306820000000002</v>
      </c>
      <c r="FO130">
        <v>69.909490000000005</v>
      </c>
      <c r="FP130">
        <v>67.1447</v>
      </c>
      <c r="FQ130">
        <v>66.089609999999993</v>
      </c>
      <c r="FR130">
        <v>65.026129999999995</v>
      </c>
      <c r="FS130">
        <v>0</v>
      </c>
      <c r="FT130">
        <v>1</v>
      </c>
      <c r="FU130">
        <v>179</v>
      </c>
      <c r="FV130">
        <v>8.9018600000000003E-2</v>
      </c>
    </row>
    <row r="131" spans="1:178" x14ac:dyDescent="0.2">
      <c r="A131" t="s">
        <v>191</v>
      </c>
      <c r="B131" t="s">
        <v>227</v>
      </c>
      <c r="C131" t="s">
        <v>1</v>
      </c>
      <c r="D131">
        <v>41458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1</v>
      </c>
      <c r="FV131">
        <v>1</v>
      </c>
    </row>
    <row r="132" spans="1:178" x14ac:dyDescent="0.2">
      <c r="A132" t="s">
        <v>191</v>
      </c>
      <c r="B132" t="s">
        <v>227</v>
      </c>
      <c r="C132" t="s">
        <v>1</v>
      </c>
      <c r="D132">
        <v>41526</v>
      </c>
      <c r="E132">
        <v>172</v>
      </c>
      <c r="F132">
        <v>172</v>
      </c>
      <c r="G132">
        <v>16.370570000000001</v>
      </c>
      <c r="H132">
        <v>15.859260000000001</v>
      </c>
      <c r="I132">
        <v>15.94234</v>
      </c>
      <c r="J132">
        <v>15.96489</v>
      </c>
      <c r="K132">
        <v>16.11795</v>
      </c>
      <c r="L132">
        <v>16.680530000000001</v>
      </c>
      <c r="M132">
        <v>18.055890000000002</v>
      </c>
      <c r="N132">
        <v>19.391819999999999</v>
      </c>
      <c r="O132">
        <v>20.8322</v>
      </c>
      <c r="P132">
        <v>21.822479999999999</v>
      </c>
      <c r="Q132">
        <v>23.43487</v>
      </c>
      <c r="R132">
        <v>24.189789999999999</v>
      </c>
      <c r="S132">
        <v>25.07029</v>
      </c>
      <c r="T132">
        <v>25.772539999999999</v>
      </c>
      <c r="U132">
        <v>26.191050000000001</v>
      </c>
      <c r="V132">
        <v>26.73067</v>
      </c>
      <c r="W132">
        <v>27.28753</v>
      </c>
      <c r="X132">
        <v>27.781330000000001</v>
      </c>
      <c r="Y132">
        <v>28.071639999999999</v>
      </c>
      <c r="Z132">
        <v>27.68826</v>
      </c>
      <c r="AA132">
        <v>26.297080000000001</v>
      </c>
      <c r="AB132">
        <v>23.919280000000001</v>
      </c>
      <c r="AC132">
        <v>20.20045</v>
      </c>
      <c r="AD132">
        <v>17.950579999999999</v>
      </c>
      <c r="AE132">
        <v>-0.79069500000000004</v>
      </c>
      <c r="AF132">
        <v>-0.83557650000000006</v>
      </c>
      <c r="AG132">
        <v>-0.53694799999999998</v>
      </c>
      <c r="AH132">
        <v>-0.59821869999999999</v>
      </c>
      <c r="AI132">
        <v>-0.57322010000000001</v>
      </c>
      <c r="AJ132">
        <v>-0.46363090000000001</v>
      </c>
      <c r="AK132">
        <v>-0.59629259999999995</v>
      </c>
      <c r="AL132">
        <v>-0.4762439</v>
      </c>
      <c r="AM132">
        <v>-0.1213876</v>
      </c>
      <c r="AN132">
        <v>-0.26460519999999998</v>
      </c>
      <c r="AO132">
        <v>-0.28105279999999999</v>
      </c>
      <c r="AP132">
        <v>-0.74752739999999995</v>
      </c>
      <c r="AQ132">
        <v>-0.32812839999999999</v>
      </c>
      <c r="AR132">
        <v>-0.54173280000000001</v>
      </c>
      <c r="AS132">
        <v>0.48048419999999997</v>
      </c>
      <c r="AT132">
        <v>5.7578139999999998</v>
      </c>
      <c r="AU132">
        <v>5.4648750000000001</v>
      </c>
      <c r="AV132">
        <v>5.3486779999999996</v>
      </c>
      <c r="AW132">
        <v>4.9391860000000003</v>
      </c>
      <c r="AX132">
        <v>1.046923</v>
      </c>
      <c r="AY132">
        <v>-0.77014009999999999</v>
      </c>
      <c r="AZ132">
        <v>-0.39589800000000003</v>
      </c>
      <c r="BA132">
        <v>-0.40233590000000002</v>
      </c>
      <c r="BB132">
        <v>-0.90497139999999998</v>
      </c>
      <c r="BC132">
        <v>-0.58752490000000002</v>
      </c>
      <c r="BD132">
        <v>-0.66087340000000006</v>
      </c>
      <c r="BE132">
        <v>-0.38713199999999998</v>
      </c>
      <c r="BF132">
        <v>-0.44337660000000001</v>
      </c>
      <c r="BG132">
        <v>-0.41482869999999999</v>
      </c>
      <c r="BH132">
        <v>-0.30298639999999999</v>
      </c>
      <c r="BI132">
        <v>-0.47153420000000001</v>
      </c>
      <c r="BJ132">
        <v>-0.35372360000000003</v>
      </c>
      <c r="BK132">
        <v>-4.6593200000000001E-2</v>
      </c>
      <c r="BL132">
        <v>-0.18534129999999999</v>
      </c>
      <c r="BM132">
        <v>-0.1399493</v>
      </c>
      <c r="BN132">
        <v>-0.60175730000000005</v>
      </c>
      <c r="BO132">
        <v>-0.20180780000000001</v>
      </c>
      <c r="BP132">
        <v>-0.42951679999999998</v>
      </c>
      <c r="BQ132">
        <v>0.57428670000000004</v>
      </c>
      <c r="BR132">
        <v>5.8476860000000004</v>
      </c>
      <c r="BS132">
        <v>5.5705629999999999</v>
      </c>
      <c r="BT132">
        <v>5.4689769999999998</v>
      </c>
      <c r="BU132">
        <v>5.072235</v>
      </c>
      <c r="BV132">
        <v>1.1821429999999999</v>
      </c>
      <c r="BW132">
        <v>-0.53561080000000005</v>
      </c>
      <c r="BX132">
        <v>-0.16829330000000001</v>
      </c>
      <c r="BY132">
        <v>-0.20224030000000001</v>
      </c>
      <c r="BZ132">
        <v>-0.70823309999999995</v>
      </c>
      <c r="CA132">
        <v>-0.44680979999999998</v>
      </c>
      <c r="CB132">
        <v>-0.53987459999999998</v>
      </c>
      <c r="CC132">
        <v>-0.28336990000000001</v>
      </c>
      <c r="CD132">
        <v>-0.33613340000000003</v>
      </c>
      <c r="CE132">
        <v>-0.30512739999999999</v>
      </c>
      <c r="CF132">
        <v>-0.1917246</v>
      </c>
      <c r="CG132">
        <v>-0.385127</v>
      </c>
      <c r="CH132">
        <v>-0.26886640000000001</v>
      </c>
      <c r="CI132">
        <v>5.2091999999999998E-3</v>
      </c>
      <c r="CJ132">
        <v>-0.13044330000000001</v>
      </c>
      <c r="CK132">
        <v>-4.2221399999999999E-2</v>
      </c>
      <c r="CL132">
        <v>-0.50079750000000001</v>
      </c>
      <c r="CM132">
        <v>-0.11431860000000001</v>
      </c>
      <c r="CN132">
        <v>-0.35179630000000001</v>
      </c>
      <c r="CO132">
        <v>0.63925410000000005</v>
      </c>
      <c r="CP132">
        <v>5.9099310000000003</v>
      </c>
      <c r="CQ132">
        <v>5.6437619999999997</v>
      </c>
      <c r="CR132">
        <v>5.5522970000000003</v>
      </c>
      <c r="CS132">
        <v>5.1643840000000001</v>
      </c>
      <c r="CT132">
        <v>1.2757959999999999</v>
      </c>
      <c r="CU132">
        <v>-0.37317650000000002</v>
      </c>
      <c r="CV132">
        <v>-1.0655E-2</v>
      </c>
      <c r="CW132">
        <v>-6.3654699999999995E-2</v>
      </c>
      <c r="CX132">
        <v>-0.57197279999999995</v>
      </c>
      <c r="CY132">
        <v>-0.3060948</v>
      </c>
      <c r="CZ132">
        <v>-0.41887580000000002</v>
      </c>
      <c r="DA132">
        <v>-0.17960789999999999</v>
      </c>
      <c r="DB132">
        <v>-0.22889019999999999</v>
      </c>
      <c r="DC132">
        <v>-0.19542599999999999</v>
      </c>
      <c r="DD132">
        <v>-8.0462800000000001E-2</v>
      </c>
      <c r="DE132">
        <v>-0.29871979999999998</v>
      </c>
      <c r="DF132">
        <v>-0.18400920000000001</v>
      </c>
      <c r="DG132">
        <v>5.7011600000000003E-2</v>
      </c>
      <c r="DH132">
        <v>-7.5545399999999999E-2</v>
      </c>
      <c r="DI132">
        <v>5.55065E-2</v>
      </c>
      <c r="DJ132">
        <v>-0.39983760000000002</v>
      </c>
      <c r="DK132">
        <v>-2.68293E-2</v>
      </c>
      <c r="DL132">
        <v>-0.27407579999999998</v>
      </c>
      <c r="DM132">
        <v>0.70422149999999994</v>
      </c>
      <c r="DN132">
        <v>5.9721760000000002</v>
      </c>
      <c r="DO132">
        <v>5.7169610000000004</v>
      </c>
      <c r="DP132">
        <v>5.6356159999999997</v>
      </c>
      <c r="DQ132">
        <v>5.2565340000000003</v>
      </c>
      <c r="DR132">
        <v>1.3694489999999999</v>
      </c>
      <c r="DS132">
        <v>-0.21074219999999999</v>
      </c>
      <c r="DT132">
        <v>0.14698330000000001</v>
      </c>
      <c r="DU132">
        <v>7.4930899999999995E-2</v>
      </c>
      <c r="DV132">
        <v>-0.4357125</v>
      </c>
      <c r="DW132">
        <v>-0.1029246</v>
      </c>
      <c r="DX132">
        <v>-0.24417269999999999</v>
      </c>
      <c r="DY132">
        <v>-2.97919E-2</v>
      </c>
      <c r="DZ132">
        <v>-7.4048100000000006E-2</v>
      </c>
      <c r="EA132">
        <v>-3.7034600000000001E-2</v>
      </c>
      <c r="EB132">
        <v>8.0181699999999995E-2</v>
      </c>
      <c r="EC132">
        <v>-0.17396149999999999</v>
      </c>
      <c r="ED132">
        <v>-6.1488800000000003E-2</v>
      </c>
      <c r="EE132">
        <v>0.13180600000000001</v>
      </c>
      <c r="EF132">
        <v>3.7185E-3</v>
      </c>
      <c r="EG132">
        <v>0.19661000000000001</v>
      </c>
      <c r="EH132">
        <v>-0.2540675</v>
      </c>
      <c r="EI132">
        <v>9.9491200000000002E-2</v>
      </c>
      <c r="EJ132">
        <v>-0.1618597</v>
      </c>
      <c r="EK132">
        <v>0.79802410000000001</v>
      </c>
      <c r="EL132">
        <v>6.0620469999999997</v>
      </c>
      <c r="EM132">
        <v>5.8226490000000002</v>
      </c>
      <c r="EN132">
        <v>5.755916</v>
      </c>
      <c r="EO132">
        <v>5.389583</v>
      </c>
      <c r="EP132">
        <v>1.504669</v>
      </c>
      <c r="EQ132">
        <v>2.3787099999999999E-2</v>
      </c>
      <c r="ER132">
        <v>0.37458799999999998</v>
      </c>
      <c r="ES132">
        <v>0.27502650000000001</v>
      </c>
      <c r="ET132">
        <v>-0.2389742</v>
      </c>
      <c r="EU132">
        <v>66.108670000000004</v>
      </c>
      <c r="EV132">
        <v>65.226740000000007</v>
      </c>
      <c r="EW132">
        <v>63.876759999999997</v>
      </c>
      <c r="EX132">
        <v>62.58717</v>
      </c>
      <c r="EY132">
        <v>61.934370000000001</v>
      </c>
      <c r="EZ132">
        <v>61.321849999999998</v>
      </c>
      <c r="FA132">
        <v>60.772379999999998</v>
      </c>
      <c r="FB132">
        <v>61.43759</v>
      </c>
      <c r="FC132">
        <v>64.25461</v>
      </c>
      <c r="FD132">
        <v>68.222970000000004</v>
      </c>
      <c r="FE132">
        <v>73.098659999999995</v>
      </c>
      <c r="FF132">
        <v>77.341309999999993</v>
      </c>
      <c r="FG132">
        <v>81.220820000000003</v>
      </c>
      <c r="FH132">
        <v>84.599680000000006</v>
      </c>
      <c r="FI132">
        <v>85.927409999999995</v>
      </c>
      <c r="FJ132">
        <v>85.163839999999993</v>
      </c>
      <c r="FK132">
        <v>84.431640000000002</v>
      </c>
      <c r="FL132">
        <v>82.266170000000002</v>
      </c>
      <c r="FM132">
        <v>78.125429999999994</v>
      </c>
      <c r="FN132">
        <v>73.133899999999997</v>
      </c>
      <c r="FO132">
        <v>71.511949999999999</v>
      </c>
      <c r="FP132">
        <v>69.129409999999993</v>
      </c>
      <c r="FQ132">
        <v>67.246089999999995</v>
      </c>
      <c r="FR132">
        <v>66.071889999999996</v>
      </c>
      <c r="FS132">
        <v>0</v>
      </c>
      <c r="FT132">
        <v>1</v>
      </c>
      <c r="FU132">
        <v>173</v>
      </c>
      <c r="FV132">
        <v>0.1082605</v>
      </c>
    </row>
    <row r="133" spans="1:178" x14ac:dyDescent="0.2">
      <c r="A133" t="s">
        <v>191</v>
      </c>
      <c r="B133" t="s">
        <v>227</v>
      </c>
      <c r="C133" t="s">
        <v>1</v>
      </c>
      <c r="D133">
        <v>41527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</row>
    <row r="134" spans="1:178" x14ac:dyDescent="0.2">
      <c r="A134" t="s">
        <v>191</v>
      </c>
      <c r="B134" t="s">
        <v>227</v>
      </c>
      <c r="C134" t="s">
        <v>1</v>
      </c>
      <c r="D134" t="s">
        <v>2</v>
      </c>
      <c r="E134">
        <v>176</v>
      </c>
      <c r="F134">
        <v>176</v>
      </c>
      <c r="G134">
        <v>18.558689999999999</v>
      </c>
      <c r="H134">
        <v>17.955719999999999</v>
      </c>
      <c r="I134">
        <v>17.7667</v>
      </c>
      <c r="J134">
        <v>17.635439999999999</v>
      </c>
      <c r="K134">
        <v>17.940069999999999</v>
      </c>
      <c r="L134">
        <v>19.028320000000001</v>
      </c>
      <c r="M134">
        <v>21.168620000000001</v>
      </c>
      <c r="N134">
        <v>23.041689999999999</v>
      </c>
      <c r="O134">
        <v>24.816649999999999</v>
      </c>
      <c r="P134">
        <v>25.919779999999999</v>
      </c>
      <c r="Q134">
        <v>28.822199999999999</v>
      </c>
      <c r="R134">
        <v>29.88908</v>
      </c>
      <c r="S134">
        <v>30.82583</v>
      </c>
      <c r="T134">
        <v>31.43338</v>
      </c>
      <c r="U134">
        <v>31.95299</v>
      </c>
      <c r="V134">
        <v>32.370150000000002</v>
      </c>
      <c r="W134">
        <v>32.968879999999999</v>
      </c>
      <c r="X134">
        <v>33.329599999999999</v>
      </c>
      <c r="Y134">
        <v>33.828180000000003</v>
      </c>
      <c r="Z134">
        <v>33.781970000000001</v>
      </c>
      <c r="AA134">
        <v>31.750419999999998</v>
      </c>
      <c r="AB134">
        <v>27.17812</v>
      </c>
      <c r="AC134">
        <v>22.709630000000001</v>
      </c>
      <c r="AD134">
        <v>20.292999999999999</v>
      </c>
      <c r="AE134">
        <v>-0.51820549999999999</v>
      </c>
      <c r="AF134">
        <v>-0.53519030000000001</v>
      </c>
      <c r="AG134">
        <v>-0.34519899999999998</v>
      </c>
      <c r="AH134">
        <v>-0.38791940000000003</v>
      </c>
      <c r="AI134">
        <v>-0.45108910000000002</v>
      </c>
      <c r="AJ134">
        <v>-0.33482580000000001</v>
      </c>
      <c r="AK134">
        <v>-0.16338179999999999</v>
      </c>
      <c r="AL134">
        <v>-0.26297900000000002</v>
      </c>
      <c r="AM134">
        <v>-0.25474089999999999</v>
      </c>
      <c r="AN134">
        <v>-0.47734379999999998</v>
      </c>
      <c r="AO134">
        <v>-0.41122550000000002</v>
      </c>
      <c r="AP134">
        <v>-0.39083299999999999</v>
      </c>
      <c r="AQ134">
        <v>-0.2959175</v>
      </c>
      <c r="AR134">
        <v>-0.65430160000000004</v>
      </c>
      <c r="AS134">
        <v>0.55193190000000003</v>
      </c>
      <c r="AT134">
        <v>4.569903</v>
      </c>
      <c r="AU134">
        <v>4.4442539999999999</v>
      </c>
      <c r="AV134">
        <v>4.6774880000000003</v>
      </c>
      <c r="AW134">
        <v>4.6348989999999999</v>
      </c>
      <c r="AX134">
        <v>1.746097</v>
      </c>
      <c r="AY134">
        <v>5.5982900000000002E-2</v>
      </c>
      <c r="AZ134">
        <v>5.22385E-2</v>
      </c>
      <c r="BA134">
        <v>0.14533109999999999</v>
      </c>
      <c r="BB134">
        <v>-0.24774009999999999</v>
      </c>
      <c r="BC134">
        <v>-0.3431206</v>
      </c>
      <c r="BD134">
        <v>-0.37291780000000002</v>
      </c>
      <c r="BE134">
        <v>-0.19861809999999999</v>
      </c>
      <c r="BF134">
        <v>-0.2336403</v>
      </c>
      <c r="BG134">
        <v>-0.287219</v>
      </c>
      <c r="BH134">
        <v>-0.15032880000000001</v>
      </c>
      <c r="BI134">
        <v>-4.5268599999999999E-2</v>
      </c>
      <c r="BJ134">
        <v>-0.14175160000000001</v>
      </c>
      <c r="BK134">
        <v>-0.15785099999999999</v>
      </c>
      <c r="BL134">
        <v>-0.38750440000000003</v>
      </c>
      <c r="BM134">
        <v>-0.27425870000000002</v>
      </c>
      <c r="BN134">
        <v>-0.24599209999999999</v>
      </c>
      <c r="BO134">
        <v>-0.1671029</v>
      </c>
      <c r="BP134">
        <v>-0.53327170000000002</v>
      </c>
      <c r="BQ134">
        <v>0.66242990000000002</v>
      </c>
      <c r="BR134">
        <v>4.6767589999999997</v>
      </c>
      <c r="BS134">
        <v>4.6011220000000002</v>
      </c>
      <c r="BT134">
        <v>4.8770069999999999</v>
      </c>
      <c r="BU134">
        <v>4.8743509999999999</v>
      </c>
      <c r="BV134">
        <v>1.998705</v>
      </c>
      <c r="BW134">
        <v>0.32161499999999998</v>
      </c>
      <c r="BX134">
        <v>0.34142519999999998</v>
      </c>
      <c r="BY134">
        <v>0.411047</v>
      </c>
      <c r="BZ134">
        <v>2.5732700000000001E-2</v>
      </c>
      <c r="CA134">
        <v>-0.22185730000000001</v>
      </c>
      <c r="CB134">
        <v>-0.26052829999999999</v>
      </c>
      <c r="CC134">
        <v>-9.7096500000000002E-2</v>
      </c>
      <c r="CD134">
        <v>-0.12678700000000001</v>
      </c>
      <c r="CE134">
        <v>-0.17372309999999999</v>
      </c>
      <c r="CF134">
        <v>-2.2546799999999999E-2</v>
      </c>
      <c r="CG134">
        <v>3.6536199999999998E-2</v>
      </c>
      <c r="CH134">
        <v>-5.7789800000000002E-2</v>
      </c>
      <c r="CI134">
        <v>-9.0745300000000001E-2</v>
      </c>
      <c r="CJ134">
        <v>-0.32528190000000001</v>
      </c>
      <c r="CK134">
        <v>-0.17939579999999999</v>
      </c>
      <c r="CL134">
        <v>-0.14567569999999999</v>
      </c>
      <c r="CM134">
        <v>-7.7886399999999995E-2</v>
      </c>
      <c r="CN134">
        <v>-0.44944679999999998</v>
      </c>
      <c r="CO134">
        <v>0.73896050000000002</v>
      </c>
      <c r="CP134">
        <v>4.7507669999999997</v>
      </c>
      <c r="CQ134">
        <v>4.7097680000000004</v>
      </c>
      <c r="CR134">
        <v>5.0151919999999999</v>
      </c>
      <c r="CS134">
        <v>5.0401949999999998</v>
      </c>
      <c r="CT134">
        <v>2.1736599999999999</v>
      </c>
      <c r="CU134">
        <v>0.50559100000000001</v>
      </c>
      <c r="CV134">
        <v>0.54171499999999995</v>
      </c>
      <c r="CW134">
        <v>0.59508110000000003</v>
      </c>
      <c r="CX134">
        <v>0.2151392</v>
      </c>
      <c r="CY134">
        <v>-0.10059410000000001</v>
      </c>
      <c r="CZ134">
        <v>-0.14813889999999999</v>
      </c>
      <c r="DA134">
        <v>4.4250000000000001E-3</v>
      </c>
      <c r="DB134">
        <v>-1.9933699999999999E-2</v>
      </c>
      <c r="DC134">
        <v>-6.0227200000000002E-2</v>
      </c>
      <c r="DD134">
        <v>0.1052352</v>
      </c>
      <c r="DE134">
        <v>0.1183411</v>
      </c>
      <c r="DF134">
        <v>2.6172000000000001E-2</v>
      </c>
      <c r="DG134">
        <v>-2.36397E-2</v>
      </c>
      <c r="DH134">
        <v>-0.2630594</v>
      </c>
      <c r="DI134">
        <v>-8.4532999999999997E-2</v>
      </c>
      <c r="DJ134">
        <v>-4.5359299999999998E-2</v>
      </c>
      <c r="DK134">
        <v>1.13302E-2</v>
      </c>
      <c r="DL134">
        <v>-0.3656218</v>
      </c>
      <c r="DM134">
        <v>0.81549110000000002</v>
      </c>
      <c r="DN134">
        <v>4.8247749999999998</v>
      </c>
      <c r="DO134">
        <v>4.8184139999999998</v>
      </c>
      <c r="DP134">
        <v>5.153378</v>
      </c>
      <c r="DQ134">
        <v>5.2060389999999996</v>
      </c>
      <c r="DR134">
        <v>2.3486150000000001</v>
      </c>
      <c r="DS134">
        <v>0.68956700000000004</v>
      </c>
      <c r="DT134">
        <v>0.74200480000000002</v>
      </c>
      <c r="DU134">
        <v>0.77911509999999995</v>
      </c>
      <c r="DV134">
        <v>0.40454560000000001</v>
      </c>
      <c r="DW134">
        <v>7.4490799999999996E-2</v>
      </c>
      <c r="DX134">
        <v>1.41336E-2</v>
      </c>
      <c r="DY134">
        <v>0.151006</v>
      </c>
      <c r="DZ134">
        <v>0.1343454</v>
      </c>
      <c r="EA134">
        <v>0.10364279999999999</v>
      </c>
      <c r="EB134">
        <v>0.2897322</v>
      </c>
      <c r="EC134">
        <v>0.2364542</v>
      </c>
      <c r="ED134">
        <v>0.14739949999999999</v>
      </c>
      <c r="EE134">
        <v>7.3250200000000001E-2</v>
      </c>
      <c r="EF134">
        <v>-0.17322000000000001</v>
      </c>
      <c r="EG134">
        <v>5.2433800000000003E-2</v>
      </c>
      <c r="EH134">
        <v>9.9481600000000003E-2</v>
      </c>
      <c r="EI134">
        <v>0.14014470000000001</v>
      </c>
      <c r="EJ134">
        <v>-0.244592</v>
      </c>
      <c r="EK134">
        <v>0.92598910000000001</v>
      </c>
      <c r="EL134">
        <v>4.9316319999999996</v>
      </c>
      <c r="EM134">
        <v>4.975282</v>
      </c>
      <c r="EN134">
        <v>5.3528960000000003</v>
      </c>
      <c r="EO134">
        <v>5.4454909999999996</v>
      </c>
      <c r="EP134">
        <v>2.6012230000000001</v>
      </c>
      <c r="EQ134">
        <v>0.95519909999999997</v>
      </c>
      <c r="ER134">
        <v>1.031191</v>
      </c>
      <c r="ES134">
        <v>1.0448310000000001</v>
      </c>
      <c r="ET134">
        <v>0.67801849999999997</v>
      </c>
      <c r="EU134">
        <v>66.891170000000002</v>
      </c>
      <c r="EV134">
        <v>66.165009999999995</v>
      </c>
      <c r="EW134">
        <v>65.167689999999993</v>
      </c>
      <c r="EX134">
        <v>64.531720000000007</v>
      </c>
      <c r="EY134">
        <v>64.148579999999995</v>
      </c>
      <c r="EZ134">
        <v>63.818109999999997</v>
      </c>
      <c r="FA134">
        <v>63.439120000000003</v>
      </c>
      <c r="FB134">
        <v>65.002340000000004</v>
      </c>
      <c r="FC134">
        <v>68.023089999999996</v>
      </c>
      <c r="FD134">
        <v>71.506680000000003</v>
      </c>
      <c r="FE134">
        <v>75.832409999999996</v>
      </c>
      <c r="FF134">
        <v>80.008409999999998</v>
      </c>
      <c r="FG134">
        <v>83.700829999999996</v>
      </c>
      <c r="FH134">
        <v>86.034700000000001</v>
      </c>
      <c r="FI134">
        <v>87.319630000000004</v>
      </c>
      <c r="FJ134">
        <v>86.228359999999995</v>
      </c>
      <c r="FK134">
        <v>84.903369999999995</v>
      </c>
      <c r="FL134">
        <v>82.066360000000003</v>
      </c>
      <c r="FM134">
        <v>78.409840000000003</v>
      </c>
      <c r="FN134">
        <v>74.763459999999995</v>
      </c>
      <c r="FO134">
        <v>72.33878</v>
      </c>
      <c r="FP134">
        <v>70.097250000000003</v>
      </c>
      <c r="FQ134">
        <v>68.501339999999999</v>
      </c>
      <c r="FR134">
        <v>67.264719999999997</v>
      </c>
      <c r="FS134">
        <v>0</v>
      </c>
      <c r="FT134">
        <v>1</v>
      </c>
      <c r="FU134">
        <v>177</v>
      </c>
      <c r="FV134">
        <v>9.4948500000000005E-2</v>
      </c>
    </row>
    <row r="135" spans="1:178" x14ac:dyDescent="0.2">
      <c r="A135" t="s">
        <v>191</v>
      </c>
      <c r="B135" t="s">
        <v>227</v>
      </c>
      <c r="C135" t="s">
        <v>203</v>
      </c>
      <c r="D135">
        <v>41432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1</v>
      </c>
      <c r="FT135">
        <v>0</v>
      </c>
    </row>
    <row r="136" spans="1:178" x14ac:dyDescent="0.2">
      <c r="A136" t="s">
        <v>191</v>
      </c>
      <c r="B136" t="s">
        <v>227</v>
      </c>
      <c r="C136" t="s">
        <v>203</v>
      </c>
      <c r="D136">
        <v>41456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1</v>
      </c>
      <c r="FT136">
        <v>0</v>
      </c>
    </row>
    <row r="137" spans="1:178" x14ac:dyDescent="0.2">
      <c r="A137" t="s">
        <v>191</v>
      </c>
      <c r="B137" t="s">
        <v>227</v>
      </c>
      <c r="C137" t="s">
        <v>203</v>
      </c>
      <c r="D137">
        <v>41457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1</v>
      </c>
      <c r="FT137">
        <v>0</v>
      </c>
    </row>
    <row r="138" spans="1:178" x14ac:dyDescent="0.2">
      <c r="A138" t="s">
        <v>191</v>
      </c>
      <c r="B138" t="s">
        <v>227</v>
      </c>
      <c r="C138" t="s">
        <v>203</v>
      </c>
      <c r="D138">
        <v>41458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1</v>
      </c>
      <c r="FT138">
        <v>0</v>
      </c>
    </row>
    <row r="139" spans="1:178" x14ac:dyDescent="0.2">
      <c r="A139" t="s">
        <v>191</v>
      </c>
      <c r="B139" t="s">
        <v>227</v>
      </c>
      <c r="C139" t="s">
        <v>203</v>
      </c>
      <c r="D139">
        <v>41526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1</v>
      </c>
      <c r="FT139">
        <v>0</v>
      </c>
    </row>
    <row r="140" spans="1:178" x14ac:dyDescent="0.2">
      <c r="A140" t="s">
        <v>191</v>
      </c>
      <c r="B140" t="s">
        <v>227</v>
      </c>
      <c r="C140" t="s">
        <v>203</v>
      </c>
      <c r="D140">
        <v>41527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1</v>
      </c>
      <c r="FT140">
        <v>0</v>
      </c>
    </row>
    <row r="141" spans="1:178" x14ac:dyDescent="0.2">
      <c r="A141" t="s">
        <v>191</v>
      </c>
      <c r="B141" t="s">
        <v>227</v>
      </c>
      <c r="C141" t="s">
        <v>203</v>
      </c>
      <c r="D141" t="s">
        <v>2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1</v>
      </c>
      <c r="FT141">
        <v>0</v>
      </c>
    </row>
    <row r="142" spans="1:178" x14ac:dyDescent="0.2">
      <c r="A142" t="s">
        <v>191</v>
      </c>
      <c r="B142" t="s">
        <v>228</v>
      </c>
      <c r="C142" t="s">
        <v>202</v>
      </c>
      <c r="D142">
        <v>41432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1</v>
      </c>
      <c r="FT142">
        <v>0</v>
      </c>
    </row>
    <row r="143" spans="1:178" x14ac:dyDescent="0.2">
      <c r="A143" t="s">
        <v>191</v>
      </c>
      <c r="B143" t="s">
        <v>228</v>
      </c>
      <c r="C143" t="s">
        <v>202</v>
      </c>
      <c r="D143">
        <v>41456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1</v>
      </c>
      <c r="FT143">
        <v>0</v>
      </c>
    </row>
    <row r="144" spans="1:178" x14ac:dyDescent="0.2">
      <c r="A144" t="s">
        <v>191</v>
      </c>
      <c r="B144" t="s">
        <v>228</v>
      </c>
      <c r="C144" t="s">
        <v>202</v>
      </c>
      <c r="D144">
        <v>41457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1</v>
      </c>
      <c r="FT144">
        <v>0</v>
      </c>
    </row>
    <row r="145" spans="1:178" x14ac:dyDescent="0.2">
      <c r="A145" t="s">
        <v>191</v>
      </c>
      <c r="B145" t="s">
        <v>228</v>
      </c>
      <c r="C145" t="s">
        <v>202</v>
      </c>
      <c r="D145">
        <v>41458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1</v>
      </c>
      <c r="FT145">
        <v>0</v>
      </c>
    </row>
    <row r="146" spans="1:178" x14ac:dyDescent="0.2">
      <c r="A146" t="s">
        <v>191</v>
      </c>
      <c r="B146" t="s">
        <v>228</v>
      </c>
      <c r="C146" t="s">
        <v>202</v>
      </c>
      <c r="D146">
        <v>41526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1</v>
      </c>
      <c r="FT146">
        <v>0</v>
      </c>
    </row>
    <row r="147" spans="1:178" x14ac:dyDescent="0.2">
      <c r="A147" t="s">
        <v>191</v>
      </c>
      <c r="B147" t="s">
        <v>228</v>
      </c>
      <c r="C147" t="s">
        <v>202</v>
      </c>
      <c r="D147">
        <v>41527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1</v>
      </c>
      <c r="FT147">
        <v>0</v>
      </c>
    </row>
    <row r="148" spans="1:178" x14ac:dyDescent="0.2">
      <c r="A148" t="s">
        <v>191</v>
      </c>
      <c r="B148" t="s">
        <v>228</v>
      </c>
      <c r="C148" t="s">
        <v>202</v>
      </c>
      <c r="D148" t="s">
        <v>2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1</v>
      </c>
      <c r="FT148">
        <v>0</v>
      </c>
    </row>
    <row r="149" spans="1:178" x14ac:dyDescent="0.2">
      <c r="A149" t="s">
        <v>191</v>
      </c>
      <c r="B149" t="s">
        <v>228</v>
      </c>
      <c r="C149" t="s">
        <v>204</v>
      </c>
      <c r="D149">
        <v>41432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1</v>
      </c>
      <c r="FT149">
        <v>0</v>
      </c>
    </row>
    <row r="150" spans="1:178" x14ac:dyDescent="0.2">
      <c r="A150" t="s">
        <v>191</v>
      </c>
      <c r="B150" t="s">
        <v>228</v>
      </c>
      <c r="C150" t="s">
        <v>204</v>
      </c>
      <c r="D150">
        <v>41456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1</v>
      </c>
      <c r="FT150">
        <v>0</v>
      </c>
    </row>
    <row r="151" spans="1:178" x14ac:dyDescent="0.2">
      <c r="A151" t="s">
        <v>191</v>
      </c>
      <c r="B151" t="s">
        <v>228</v>
      </c>
      <c r="C151" t="s">
        <v>204</v>
      </c>
      <c r="D151">
        <v>41457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1</v>
      </c>
      <c r="FT151">
        <v>0</v>
      </c>
    </row>
    <row r="152" spans="1:178" x14ac:dyDescent="0.2">
      <c r="A152" t="s">
        <v>191</v>
      </c>
      <c r="B152" t="s">
        <v>228</v>
      </c>
      <c r="C152" t="s">
        <v>204</v>
      </c>
      <c r="D152">
        <v>41458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1</v>
      </c>
      <c r="FT152">
        <v>0</v>
      </c>
    </row>
    <row r="153" spans="1:178" x14ac:dyDescent="0.2">
      <c r="A153" t="s">
        <v>191</v>
      </c>
      <c r="B153" t="s">
        <v>228</v>
      </c>
      <c r="C153" t="s">
        <v>204</v>
      </c>
      <c r="D153">
        <v>41526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1</v>
      </c>
      <c r="FT153">
        <v>0</v>
      </c>
    </row>
    <row r="154" spans="1:178" x14ac:dyDescent="0.2">
      <c r="A154" t="s">
        <v>191</v>
      </c>
      <c r="B154" t="s">
        <v>228</v>
      </c>
      <c r="C154" t="s">
        <v>204</v>
      </c>
      <c r="D154">
        <v>41527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1</v>
      </c>
      <c r="FT154">
        <v>0</v>
      </c>
    </row>
    <row r="155" spans="1:178" x14ac:dyDescent="0.2">
      <c r="A155" t="s">
        <v>191</v>
      </c>
      <c r="B155" t="s">
        <v>228</v>
      </c>
      <c r="C155" t="s">
        <v>204</v>
      </c>
      <c r="D155" t="s">
        <v>2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1</v>
      </c>
      <c r="FT155">
        <v>0</v>
      </c>
    </row>
    <row r="156" spans="1:178" x14ac:dyDescent="0.2">
      <c r="A156" t="s">
        <v>191</v>
      </c>
      <c r="B156" t="s">
        <v>228</v>
      </c>
      <c r="C156" t="s">
        <v>1</v>
      </c>
      <c r="D156">
        <v>41432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</row>
    <row r="157" spans="1:178" x14ac:dyDescent="0.2">
      <c r="A157" t="s">
        <v>191</v>
      </c>
      <c r="B157" t="s">
        <v>228</v>
      </c>
      <c r="C157" t="s">
        <v>1</v>
      </c>
      <c r="D157">
        <v>41456</v>
      </c>
      <c r="E157">
        <v>54</v>
      </c>
      <c r="F157">
        <v>54</v>
      </c>
      <c r="G157">
        <v>9.3324829999999999</v>
      </c>
      <c r="H157">
        <v>9.3727630000000008</v>
      </c>
      <c r="I157">
        <v>9.2833400000000008</v>
      </c>
      <c r="J157">
        <v>9.4853539999999992</v>
      </c>
      <c r="K157">
        <v>10.128170000000001</v>
      </c>
      <c r="L157">
        <v>10.67525</v>
      </c>
      <c r="M157">
        <v>12.972250000000001</v>
      </c>
      <c r="N157">
        <v>12.66052</v>
      </c>
      <c r="O157">
        <v>12.977449999999999</v>
      </c>
      <c r="P157">
        <v>13.71011</v>
      </c>
      <c r="Q157">
        <v>14.07273</v>
      </c>
      <c r="R157">
        <v>14.570639999999999</v>
      </c>
      <c r="S157">
        <v>14.885910000000001</v>
      </c>
      <c r="T157">
        <v>15.14184</v>
      </c>
      <c r="U157">
        <v>15.294750000000001</v>
      </c>
      <c r="V157">
        <v>15.32123</v>
      </c>
      <c r="W157">
        <v>15.26186</v>
      </c>
      <c r="X157">
        <v>15.09065</v>
      </c>
      <c r="Y157">
        <v>14.61632</v>
      </c>
      <c r="Z157">
        <v>14.547610000000001</v>
      </c>
      <c r="AA157">
        <v>14.690630000000001</v>
      </c>
      <c r="AB157">
        <v>14.089980000000001</v>
      </c>
      <c r="AC157">
        <v>11.481009999999999</v>
      </c>
      <c r="AD157">
        <v>10.82254</v>
      </c>
      <c r="AE157">
        <v>-0.1314128</v>
      </c>
      <c r="AF157">
        <v>-7.9445600000000005E-2</v>
      </c>
      <c r="AG157">
        <v>-7.9618800000000003E-2</v>
      </c>
      <c r="AH157">
        <v>-0.1065903</v>
      </c>
      <c r="AI157">
        <v>-4.9643899999999998E-2</v>
      </c>
      <c r="AJ157">
        <v>-3.7104600000000001E-2</v>
      </c>
      <c r="AK157">
        <v>0.3700524</v>
      </c>
      <c r="AL157">
        <v>-1.34894E-2</v>
      </c>
      <c r="AM157">
        <v>4.09015E-2</v>
      </c>
      <c r="AN157">
        <v>3.7039E-3</v>
      </c>
      <c r="AO157">
        <v>-5.4697700000000002E-2</v>
      </c>
      <c r="AP157">
        <v>-5.6413000000000001E-3</v>
      </c>
      <c r="AQ157">
        <v>4.6254400000000001E-2</v>
      </c>
      <c r="AR157">
        <v>6.4251100000000005E-2</v>
      </c>
      <c r="AS157">
        <v>0.47533039999999999</v>
      </c>
      <c r="AT157">
        <v>2.619103</v>
      </c>
      <c r="AU157">
        <v>2.5843500000000001</v>
      </c>
      <c r="AV157">
        <v>2.4681959999999998</v>
      </c>
      <c r="AW157">
        <v>2.2936740000000002</v>
      </c>
      <c r="AX157">
        <v>0.45500659999999998</v>
      </c>
      <c r="AY157">
        <v>0.17881540000000001</v>
      </c>
      <c r="AZ157">
        <v>-0.24244750000000001</v>
      </c>
      <c r="BA157">
        <v>-0.277144</v>
      </c>
      <c r="BB157">
        <v>-0.1778633</v>
      </c>
      <c r="BC157">
        <v>-0.10278569999999999</v>
      </c>
      <c r="BD157">
        <v>-5.5790300000000001E-2</v>
      </c>
      <c r="BE157">
        <v>-5.6816800000000001E-2</v>
      </c>
      <c r="BF157">
        <v>-8.2038399999999997E-2</v>
      </c>
      <c r="BG157">
        <v>-2.5517000000000001E-2</v>
      </c>
      <c r="BH157">
        <v>-1.7821699999999999E-2</v>
      </c>
      <c r="BI157">
        <v>0.40265830000000002</v>
      </c>
      <c r="BJ157">
        <v>8.3999000000000001E-3</v>
      </c>
      <c r="BK157">
        <v>6.1722699999999998E-2</v>
      </c>
      <c r="BL157">
        <v>2.6179500000000001E-2</v>
      </c>
      <c r="BM157">
        <v>-3.15999E-2</v>
      </c>
      <c r="BN157">
        <v>1.9385300000000001E-2</v>
      </c>
      <c r="BO157">
        <v>7.3154800000000006E-2</v>
      </c>
      <c r="BP157">
        <v>9.1545399999999999E-2</v>
      </c>
      <c r="BQ157">
        <v>0.50209119999999996</v>
      </c>
      <c r="BR157">
        <v>2.6451380000000002</v>
      </c>
      <c r="BS157">
        <v>2.610954</v>
      </c>
      <c r="BT157">
        <v>2.4947810000000001</v>
      </c>
      <c r="BU157">
        <v>2.3191359999999999</v>
      </c>
      <c r="BV157">
        <v>0.48411650000000001</v>
      </c>
      <c r="BW157">
        <v>0.2314167</v>
      </c>
      <c r="BX157">
        <v>-0.19278980000000001</v>
      </c>
      <c r="BY157">
        <v>-0.23174330000000001</v>
      </c>
      <c r="BZ157">
        <v>-0.12787499999999999</v>
      </c>
      <c r="CA157">
        <v>-8.2958699999999996E-2</v>
      </c>
      <c r="CB157">
        <v>-3.9406799999999999E-2</v>
      </c>
      <c r="CC157">
        <v>-4.10243E-2</v>
      </c>
      <c r="CD157">
        <v>-6.5033800000000003E-2</v>
      </c>
      <c r="CE157">
        <v>-8.8067000000000006E-3</v>
      </c>
      <c r="CF157">
        <v>-4.4665E-3</v>
      </c>
      <c r="CG157">
        <v>0.42524099999999998</v>
      </c>
      <c r="CH157">
        <v>2.3560399999999999E-2</v>
      </c>
      <c r="CI157">
        <v>7.61434E-2</v>
      </c>
      <c r="CJ157">
        <v>4.1745999999999998E-2</v>
      </c>
      <c r="CK157">
        <v>-1.56025E-2</v>
      </c>
      <c r="CL157">
        <v>3.67187E-2</v>
      </c>
      <c r="CM157">
        <v>9.1785900000000004E-2</v>
      </c>
      <c r="CN157">
        <v>0.1104493</v>
      </c>
      <c r="CO157">
        <v>0.52062569999999997</v>
      </c>
      <c r="CP157">
        <v>2.6631689999999999</v>
      </c>
      <c r="CQ157">
        <v>2.6293799999999998</v>
      </c>
      <c r="CR157">
        <v>2.5131939999999999</v>
      </c>
      <c r="CS157">
        <v>2.3367710000000002</v>
      </c>
      <c r="CT157">
        <v>0.50427789999999995</v>
      </c>
      <c r="CU157">
        <v>0.26784829999999998</v>
      </c>
      <c r="CV157">
        <v>-0.15839700000000001</v>
      </c>
      <c r="CW157">
        <v>-0.2002989</v>
      </c>
      <c r="CX157">
        <v>-9.3253299999999997E-2</v>
      </c>
      <c r="CY157">
        <v>-6.3131699999999999E-2</v>
      </c>
      <c r="CZ157">
        <v>-2.3023200000000001E-2</v>
      </c>
      <c r="DA157">
        <v>-2.5231699999999999E-2</v>
      </c>
      <c r="DB157">
        <v>-4.8029200000000001E-2</v>
      </c>
      <c r="DC157">
        <v>7.9036000000000002E-3</v>
      </c>
      <c r="DD157">
        <v>8.8886999999999994E-3</v>
      </c>
      <c r="DE157">
        <v>0.44782379999999999</v>
      </c>
      <c r="DF157">
        <v>3.8720900000000003E-2</v>
      </c>
      <c r="DG157">
        <v>9.0564099999999995E-2</v>
      </c>
      <c r="DH157">
        <v>5.7312599999999998E-2</v>
      </c>
      <c r="DI157">
        <v>3.949E-4</v>
      </c>
      <c r="DJ157">
        <v>5.4052000000000003E-2</v>
      </c>
      <c r="DK157">
        <v>0.110417</v>
      </c>
      <c r="DL157">
        <v>0.1293533</v>
      </c>
      <c r="DM157">
        <v>0.53916010000000003</v>
      </c>
      <c r="DN157">
        <v>2.6812010000000002</v>
      </c>
      <c r="DO157">
        <v>2.647805</v>
      </c>
      <c r="DP157">
        <v>2.5316070000000002</v>
      </c>
      <c r="DQ157">
        <v>2.3544049999999999</v>
      </c>
      <c r="DR157">
        <v>0.5244394</v>
      </c>
      <c r="DS157">
        <v>0.30427979999999999</v>
      </c>
      <c r="DT157">
        <v>-0.12400419999999999</v>
      </c>
      <c r="DU157">
        <v>-0.16885449999999999</v>
      </c>
      <c r="DV157">
        <v>-5.8631500000000003E-2</v>
      </c>
      <c r="DW157">
        <v>-3.4504699999999999E-2</v>
      </c>
      <c r="DX157">
        <v>6.3210000000000002E-4</v>
      </c>
      <c r="DY157">
        <v>-2.4298000000000002E-3</v>
      </c>
      <c r="DZ157">
        <v>-2.34772E-2</v>
      </c>
      <c r="EA157">
        <v>3.2030500000000003E-2</v>
      </c>
      <c r="EB157">
        <v>2.8171499999999999E-2</v>
      </c>
      <c r="EC157">
        <v>0.48042960000000001</v>
      </c>
      <c r="ED157">
        <v>6.0610200000000003E-2</v>
      </c>
      <c r="EE157">
        <v>0.11138530000000001</v>
      </c>
      <c r="EF157">
        <v>7.9788200000000004E-2</v>
      </c>
      <c r="EG157">
        <v>2.3492699999999998E-2</v>
      </c>
      <c r="EH157">
        <v>7.9078599999999999E-2</v>
      </c>
      <c r="EI157">
        <v>0.13731740000000001</v>
      </c>
      <c r="EJ157">
        <v>0.1566476</v>
      </c>
      <c r="EK157">
        <v>0.56592089999999995</v>
      </c>
      <c r="EL157">
        <v>2.7072349999999998</v>
      </c>
      <c r="EM157">
        <v>2.6744089999999998</v>
      </c>
      <c r="EN157">
        <v>2.558192</v>
      </c>
      <c r="EO157">
        <v>2.379867</v>
      </c>
      <c r="EP157">
        <v>0.55354930000000002</v>
      </c>
      <c r="EQ157">
        <v>0.35688110000000001</v>
      </c>
      <c r="ER157">
        <v>-7.4346499999999996E-2</v>
      </c>
      <c r="ES157">
        <v>-0.1234537</v>
      </c>
      <c r="ET157">
        <v>-8.6432999999999996E-3</v>
      </c>
      <c r="EU157">
        <v>66.08672</v>
      </c>
      <c r="EV157">
        <v>65.634699999999995</v>
      </c>
      <c r="EW157">
        <v>65.402289999999994</v>
      </c>
      <c r="EX157">
        <v>65.272890000000004</v>
      </c>
      <c r="EY157">
        <v>65.354830000000007</v>
      </c>
      <c r="EZ157">
        <v>64.960170000000005</v>
      </c>
      <c r="FA157">
        <v>64.609080000000006</v>
      </c>
      <c r="FB157">
        <v>67.063810000000004</v>
      </c>
      <c r="FC157">
        <v>70.828410000000005</v>
      </c>
      <c r="FD157">
        <v>75.412800000000004</v>
      </c>
      <c r="FE157">
        <v>80.208789999999993</v>
      </c>
      <c r="FF157">
        <v>85.565770000000001</v>
      </c>
      <c r="FG157">
        <v>88.815690000000004</v>
      </c>
      <c r="FH157">
        <v>91.003889999999998</v>
      </c>
      <c r="FI157">
        <v>93.277180000000001</v>
      </c>
      <c r="FJ157">
        <v>93.544960000000003</v>
      </c>
      <c r="FK157">
        <v>92.817930000000004</v>
      </c>
      <c r="FL157">
        <v>90.45326</v>
      </c>
      <c r="FM157">
        <v>86.23357</v>
      </c>
      <c r="FN157">
        <v>81.413219999999995</v>
      </c>
      <c r="FO157">
        <v>78.075789999999998</v>
      </c>
      <c r="FP157">
        <v>75.993729999999999</v>
      </c>
      <c r="FQ157">
        <v>74.614289999999997</v>
      </c>
      <c r="FR157">
        <v>72.797600000000003</v>
      </c>
      <c r="FS157">
        <v>0</v>
      </c>
      <c r="FT157">
        <v>1</v>
      </c>
      <c r="FU157">
        <v>54</v>
      </c>
      <c r="FV157">
        <v>3.28554E-2</v>
      </c>
    </row>
    <row r="158" spans="1:178" x14ac:dyDescent="0.2">
      <c r="A158" t="s">
        <v>191</v>
      </c>
      <c r="B158" t="s">
        <v>228</v>
      </c>
      <c r="C158" t="s">
        <v>1</v>
      </c>
      <c r="D158">
        <v>41457</v>
      </c>
      <c r="E158">
        <v>54</v>
      </c>
      <c r="F158">
        <v>54</v>
      </c>
      <c r="G158">
        <v>10.32991</v>
      </c>
      <c r="H158">
        <v>10.320320000000001</v>
      </c>
      <c r="I158">
        <v>10.15483</v>
      </c>
      <c r="J158">
        <v>10.137309999999999</v>
      </c>
      <c r="K158">
        <v>10.42944</v>
      </c>
      <c r="L158">
        <v>10.932639999999999</v>
      </c>
      <c r="M158">
        <v>13.3644</v>
      </c>
      <c r="N158">
        <v>12.970549999999999</v>
      </c>
      <c r="O158">
        <v>13.198560000000001</v>
      </c>
      <c r="P158">
        <v>13.85629</v>
      </c>
      <c r="Q158">
        <v>14.17276</v>
      </c>
      <c r="R158">
        <v>14.581659999999999</v>
      </c>
      <c r="S158">
        <v>14.925940000000001</v>
      </c>
      <c r="T158">
        <v>15.206329999999999</v>
      </c>
      <c r="U158">
        <v>15.25821</v>
      </c>
      <c r="V158">
        <v>15.37167</v>
      </c>
      <c r="W158">
        <v>15.19941</v>
      </c>
      <c r="X158">
        <v>14.86318</v>
      </c>
      <c r="Y158">
        <v>14.405329999999999</v>
      </c>
      <c r="Z158">
        <v>14.506690000000001</v>
      </c>
      <c r="AA158">
        <v>14.71998</v>
      </c>
      <c r="AB158">
        <v>13.80846</v>
      </c>
      <c r="AC158">
        <v>11.250489999999999</v>
      </c>
      <c r="AD158">
        <v>10.58296</v>
      </c>
      <c r="AE158">
        <v>-0.10779320000000001</v>
      </c>
      <c r="AF158">
        <v>-3.9991400000000003E-2</v>
      </c>
      <c r="AG158">
        <v>-4.1050999999999997E-2</v>
      </c>
      <c r="AH158">
        <v>-0.24979509999999999</v>
      </c>
      <c r="AI158">
        <v>-0.30609570000000003</v>
      </c>
      <c r="AJ158">
        <v>-0.1812443</v>
      </c>
      <c r="AK158">
        <v>0.48776779999999997</v>
      </c>
      <c r="AL158">
        <v>3.1153900000000002E-2</v>
      </c>
      <c r="AM158">
        <v>2.78359E-2</v>
      </c>
      <c r="AN158">
        <v>9.2942300000000005E-2</v>
      </c>
      <c r="AO158">
        <v>-3.9262600000000002E-2</v>
      </c>
      <c r="AP158">
        <v>5.9850899999999999E-2</v>
      </c>
      <c r="AQ158">
        <v>0.1745728</v>
      </c>
      <c r="AR158">
        <v>4.2958700000000002E-2</v>
      </c>
      <c r="AS158">
        <v>0.12146270000000001</v>
      </c>
      <c r="AT158">
        <v>2.487152</v>
      </c>
      <c r="AU158">
        <v>2.455908</v>
      </c>
      <c r="AV158">
        <v>2.3052060000000001</v>
      </c>
      <c r="AW158">
        <v>2.2701340000000001</v>
      </c>
      <c r="AX158">
        <v>0.48082580000000003</v>
      </c>
      <c r="AY158">
        <v>0.56476559999999998</v>
      </c>
      <c r="AZ158">
        <v>-0.22002849999999999</v>
      </c>
      <c r="BA158">
        <v>3.2411200000000001E-2</v>
      </c>
      <c r="BB158">
        <v>-2.9174000000000001E-3</v>
      </c>
      <c r="BC158">
        <v>-7.6411999999999994E-2</v>
      </c>
      <c r="BD158">
        <v>-1.40859E-2</v>
      </c>
      <c r="BE158">
        <v>-1.17701E-2</v>
      </c>
      <c r="BF158">
        <v>-0.21194279999999999</v>
      </c>
      <c r="BG158">
        <v>-0.26297809999999999</v>
      </c>
      <c r="BH158">
        <v>-0.15064820000000001</v>
      </c>
      <c r="BI158">
        <v>0.52365010000000001</v>
      </c>
      <c r="BJ158">
        <v>5.9419199999999998E-2</v>
      </c>
      <c r="BK158">
        <v>4.9139500000000003E-2</v>
      </c>
      <c r="BL158">
        <v>0.11296779999999999</v>
      </c>
      <c r="BM158">
        <v>-1.7782300000000001E-2</v>
      </c>
      <c r="BN158">
        <v>8.3204500000000001E-2</v>
      </c>
      <c r="BO158">
        <v>0.20042370000000001</v>
      </c>
      <c r="BP158">
        <v>7.0396500000000001E-2</v>
      </c>
      <c r="BQ158">
        <v>0.150171</v>
      </c>
      <c r="BR158">
        <v>2.5169959999999998</v>
      </c>
      <c r="BS158">
        <v>2.4866860000000002</v>
      </c>
      <c r="BT158">
        <v>2.3389720000000001</v>
      </c>
      <c r="BU158">
        <v>2.3014160000000001</v>
      </c>
      <c r="BV158">
        <v>0.51820310000000003</v>
      </c>
      <c r="BW158">
        <v>0.60256639999999995</v>
      </c>
      <c r="BX158">
        <v>-0.1841208</v>
      </c>
      <c r="BY158">
        <v>6.42842E-2</v>
      </c>
      <c r="BZ158">
        <v>2.9014600000000002E-2</v>
      </c>
      <c r="CA158">
        <v>-5.4677400000000001E-2</v>
      </c>
      <c r="CB158">
        <v>3.8562000000000002E-3</v>
      </c>
      <c r="CC158">
        <v>8.5097000000000003E-3</v>
      </c>
      <c r="CD158">
        <v>-0.18572630000000001</v>
      </c>
      <c r="CE158">
        <v>-0.23311499999999999</v>
      </c>
      <c r="CF158">
        <v>-0.1294574</v>
      </c>
      <c r="CG158">
        <v>0.54850200000000005</v>
      </c>
      <c r="CH158">
        <v>7.8995700000000002E-2</v>
      </c>
      <c r="CI158">
        <v>6.3894400000000004E-2</v>
      </c>
      <c r="CJ158">
        <v>0.12683739999999999</v>
      </c>
      <c r="CK158">
        <v>-2.9050999999999999E-3</v>
      </c>
      <c r="CL158">
        <v>9.9379099999999998E-2</v>
      </c>
      <c r="CM158">
        <v>0.2183281</v>
      </c>
      <c r="CN158">
        <v>8.9399900000000004E-2</v>
      </c>
      <c r="CO158">
        <v>0.17005419999999999</v>
      </c>
      <c r="CP158">
        <v>2.5376669999999999</v>
      </c>
      <c r="CQ158">
        <v>2.508003</v>
      </c>
      <c r="CR158">
        <v>2.3623569999999998</v>
      </c>
      <c r="CS158">
        <v>2.3230810000000002</v>
      </c>
      <c r="CT158">
        <v>0.54409050000000003</v>
      </c>
      <c r="CU158">
        <v>0.62874699999999994</v>
      </c>
      <c r="CV158">
        <v>-0.15925130000000001</v>
      </c>
      <c r="CW158">
        <v>8.63593E-2</v>
      </c>
      <c r="CX158">
        <v>5.1130700000000001E-2</v>
      </c>
      <c r="CY158">
        <v>-3.2942899999999997E-2</v>
      </c>
      <c r="CZ158">
        <v>2.17982E-2</v>
      </c>
      <c r="DA158">
        <v>2.8789499999999999E-2</v>
      </c>
      <c r="DB158">
        <v>-0.15950990000000001</v>
      </c>
      <c r="DC158">
        <v>-0.20325190000000001</v>
      </c>
      <c r="DD158">
        <v>-0.1082666</v>
      </c>
      <c r="DE158">
        <v>0.57335400000000003</v>
      </c>
      <c r="DF158">
        <v>9.8572199999999999E-2</v>
      </c>
      <c r="DG158">
        <v>7.8649200000000002E-2</v>
      </c>
      <c r="DH158">
        <v>0.140707</v>
      </c>
      <c r="DI158">
        <v>1.1972099999999999E-2</v>
      </c>
      <c r="DJ158">
        <v>0.1155538</v>
      </c>
      <c r="DK158">
        <v>0.23623240000000001</v>
      </c>
      <c r="DL158">
        <v>0.10840320000000001</v>
      </c>
      <c r="DM158">
        <v>0.18993750000000001</v>
      </c>
      <c r="DN158">
        <v>2.5583369999999999</v>
      </c>
      <c r="DO158">
        <v>2.5293199999999998</v>
      </c>
      <c r="DP158">
        <v>2.3857430000000002</v>
      </c>
      <c r="DQ158">
        <v>2.3447469999999999</v>
      </c>
      <c r="DR158">
        <v>0.56997790000000004</v>
      </c>
      <c r="DS158">
        <v>0.6549277</v>
      </c>
      <c r="DT158">
        <v>-0.13438169999999999</v>
      </c>
      <c r="DU158">
        <v>0.1084345</v>
      </c>
      <c r="DV158">
        <v>7.3246699999999998E-2</v>
      </c>
      <c r="DW158">
        <v>-1.5617000000000001E-3</v>
      </c>
      <c r="DX158">
        <v>4.7703799999999998E-2</v>
      </c>
      <c r="DY158">
        <v>5.8070400000000001E-2</v>
      </c>
      <c r="DZ158">
        <v>-0.1216576</v>
      </c>
      <c r="EA158">
        <v>-0.16013440000000001</v>
      </c>
      <c r="EB158">
        <v>-7.7670500000000003E-2</v>
      </c>
      <c r="EC158">
        <v>0.60923629999999995</v>
      </c>
      <c r="ED158">
        <v>0.12683749999999999</v>
      </c>
      <c r="EE158">
        <v>9.9952899999999997E-2</v>
      </c>
      <c r="EF158">
        <v>0.1607324</v>
      </c>
      <c r="EG158">
        <v>3.3452299999999997E-2</v>
      </c>
      <c r="EH158">
        <v>0.13890739999999999</v>
      </c>
      <c r="EI158">
        <v>0.26208330000000002</v>
      </c>
      <c r="EJ158">
        <v>0.13584099999999999</v>
      </c>
      <c r="EK158">
        <v>0.2186457</v>
      </c>
      <c r="EL158">
        <v>2.5881820000000002</v>
      </c>
      <c r="EM158">
        <v>2.560098</v>
      </c>
      <c r="EN158">
        <v>2.419508</v>
      </c>
      <c r="EO158">
        <v>2.3760289999999999</v>
      </c>
      <c r="EP158">
        <v>0.60735519999999998</v>
      </c>
      <c r="EQ158">
        <v>0.69272849999999997</v>
      </c>
      <c r="ER158">
        <v>-9.8474000000000006E-2</v>
      </c>
      <c r="ES158">
        <v>0.1403075</v>
      </c>
      <c r="ET158">
        <v>0.1051787</v>
      </c>
      <c r="EU158">
        <v>71.749390000000005</v>
      </c>
      <c r="EV158">
        <v>70.894040000000004</v>
      </c>
      <c r="EW158">
        <v>69.871399999999994</v>
      </c>
      <c r="EX158">
        <v>69.371840000000006</v>
      </c>
      <c r="EY158">
        <v>68.771159999999995</v>
      </c>
      <c r="EZ158">
        <v>68.111739999999998</v>
      </c>
      <c r="FA158">
        <v>67.560079999999999</v>
      </c>
      <c r="FB158">
        <v>69.247230000000002</v>
      </c>
      <c r="FC158">
        <v>71.589849999999998</v>
      </c>
      <c r="FD158">
        <v>74.666340000000005</v>
      </c>
      <c r="FE158">
        <v>78.969759999999994</v>
      </c>
      <c r="FF158">
        <v>82.351939999999999</v>
      </c>
      <c r="FG158">
        <v>87.277209999999997</v>
      </c>
      <c r="FH158">
        <v>89.812629999999999</v>
      </c>
      <c r="FI158">
        <v>90.938820000000007</v>
      </c>
      <c r="FJ158">
        <v>92.23048</v>
      </c>
      <c r="FK158">
        <v>90.508660000000006</v>
      </c>
      <c r="FL158">
        <v>86.021739999999994</v>
      </c>
      <c r="FM158">
        <v>81.49391</v>
      </c>
      <c r="FN158">
        <v>76.524540000000002</v>
      </c>
      <c r="FO158">
        <v>71.762469999999993</v>
      </c>
      <c r="FP158">
        <v>68.528530000000003</v>
      </c>
      <c r="FQ158">
        <v>67.369950000000003</v>
      </c>
      <c r="FR158">
        <v>66.142489999999995</v>
      </c>
      <c r="FS158">
        <v>0</v>
      </c>
      <c r="FT158">
        <v>1</v>
      </c>
      <c r="FU158">
        <v>54</v>
      </c>
      <c r="FV158">
        <v>3.1250500000000001E-2</v>
      </c>
    </row>
    <row r="159" spans="1:178" x14ac:dyDescent="0.2">
      <c r="A159" t="s">
        <v>191</v>
      </c>
      <c r="B159" t="s">
        <v>228</v>
      </c>
      <c r="C159" t="s">
        <v>1</v>
      </c>
      <c r="D159">
        <v>41458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</row>
    <row r="160" spans="1:178" x14ac:dyDescent="0.2">
      <c r="A160" t="s">
        <v>191</v>
      </c>
      <c r="B160" t="s">
        <v>228</v>
      </c>
      <c r="C160" t="s">
        <v>1</v>
      </c>
      <c r="D160">
        <v>41526</v>
      </c>
      <c r="E160">
        <v>56</v>
      </c>
      <c r="F160">
        <v>56</v>
      </c>
      <c r="G160">
        <v>8.6290770000000006</v>
      </c>
      <c r="H160">
        <v>8.6415070000000007</v>
      </c>
      <c r="I160">
        <v>8.5895159999999997</v>
      </c>
      <c r="J160">
        <v>8.8058209999999999</v>
      </c>
      <c r="K160">
        <v>9.5649420000000003</v>
      </c>
      <c r="L160">
        <v>10.36082</v>
      </c>
      <c r="M160">
        <v>12.6341</v>
      </c>
      <c r="N160">
        <v>12.307399999999999</v>
      </c>
      <c r="O160">
        <v>12.40981</v>
      </c>
      <c r="P160">
        <v>13.03144</v>
      </c>
      <c r="Q160">
        <v>13.394579999999999</v>
      </c>
      <c r="R160">
        <v>13.82366</v>
      </c>
      <c r="S160">
        <v>14.205159999999999</v>
      </c>
      <c r="T160">
        <v>14.52131</v>
      </c>
      <c r="U160">
        <v>14.658160000000001</v>
      </c>
      <c r="V160">
        <v>14.76078</v>
      </c>
      <c r="W160">
        <v>14.67282</v>
      </c>
      <c r="X160">
        <v>14.553929999999999</v>
      </c>
      <c r="Y160">
        <v>14.189859999999999</v>
      </c>
      <c r="Z160">
        <v>14.096410000000001</v>
      </c>
      <c r="AA160">
        <v>14.2361</v>
      </c>
      <c r="AB160">
        <v>13.37429</v>
      </c>
      <c r="AC160">
        <v>10.883660000000001</v>
      </c>
      <c r="AD160">
        <v>10.19102</v>
      </c>
      <c r="AE160">
        <v>0.1015966</v>
      </c>
      <c r="AF160">
        <v>0.1213494</v>
      </c>
      <c r="AG160">
        <v>6.3728199999999999E-2</v>
      </c>
      <c r="AH160">
        <v>-3.7120800000000002E-2</v>
      </c>
      <c r="AI160">
        <v>-0.20891299999999999</v>
      </c>
      <c r="AJ160">
        <v>-0.21502789999999999</v>
      </c>
      <c r="AK160">
        <v>-0.41471390000000002</v>
      </c>
      <c r="AL160">
        <v>-0.1132089</v>
      </c>
      <c r="AM160">
        <v>-0.14329059999999999</v>
      </c>
      <c r="AN160">
        <v>-0.14930499999999999</v>
      </c>
      <c r="AO160">
        <v>-0.18452209999999999</v>
      </c>
      <c r="AP160">
        <v>-0.19250900000000001</v>
      </c>
      <c r="AQ160">
        <v>-0.1073691</v>
      </c>
      <c r="AR160">
        <v>-0.16240569999999999</v>
      </c>
      <c r="AS160">
        <v>0.1905433</v>
      </c>
      <c r="AT160">
        <v>1.8171839999999999</v>
      </c>
      <c r="AU160">
        <v>2.0220850000000001</v>
      </c>
      <c r="AV160">
        <v>2.0076339999999999</v>
      </c>
      <c r="AW160">
        <v>1.8307979999999999</v>
      </c>
      <c r="AX160">
        <v>-0.40701949999999998</v>
      </c>
      <c r="AY160">
        <v>-5.4772300000000003E-2</v>
      </c>
      <c r="AZ160">
        <v>-0.38356119999999999</v>
      </c>
      <c r="BA160">
        <v>-0.111543</v>
      </c>
      <c r="BB160">
        <v>-0.1522018</v>
      </c>
      <c r="BC160">
        <v>0.1223545</v>
      </c>
      <c r="BD160">
        <v>0.13970189999999999</v>
      </c>
      <c r="BE160">
        <v>8.2039000000000001E-2</v>
      </c>
      <c r="BF160">
        <v>-1.73362E-2</v>
      </c>
      <c r="BG160">
        <v>-0.19355169999999999</v>
      </c>
      <c r="BH160">
        <v>-0.19935079999999999</v>
      </c>
      <c r="BI160">
        <v>-0.39413500000000001</v>
      </c>
      <c r="BJ160">
        <v>-9.52094E-2</v>
      </c>
      <c r="BK160">
        <v>-0.12920090000000001</v>
      </c>
      <c r="BL160">
        <v>-0.13489860000000001</v>
      </c>
      <c r="BM160">
        <v>-0.16986689999999999</v>
      </c>
      <c r="BN160">
        <v>-0.17611389999999999</v>
      </c>
      <c r="BO160">
        <v>-8.9446300000000006E-2</v>
      </c>
      <c r="BP160">
        <v>-0.14321049999999999</v>
      </c>
      <c r="BQ160">
        <v>0.21067230000000001</v>
      </c>
      <c r="BR160">
        <v>1.836832</v>
      </c>
      <c r="BS160">
        <v>2.0422940000000001</v>
      </c>
      <c r="BT160">
        <v>2.0275949999999998</v>
      </c>
      <c r="BU160">
        <v>1.8495459999999999</v>
      </c>
      <c r="BV160">
        <v>-0.38444630000000002</v>
      </c>
      <c r="BW160">
        <v>-3.49036E-2</v>
      </c>
      <c r="BX160">
        <v>-0.36062899999999998</v>
      </c>
      <c r="BY160">
        <v>-9.0534299999999998E-2</v>
      </c>
      <c r="BZ160">
        <v>-0.13036220000000001</v>
      </c>
      <c r="CA160">
        <v>0.1367313</v>
      </c>
      <c r="CB160">
        <v>0.15241279999999999</v>
      </c>
      <c r="CC160">
        <v>9.4721E-2</v>
      </c>
      <c r="CD160">
        <v>-3.6334000000000002E-3</v>
      </c>
      <c r="CE160">
        <v>-0.1829124</v>
      </c>
      <c r="CF160">
        <v>-0.18849299999999999</v>
      </c>
      <c r="CG160">
        <v>-0.3798821</v>
      </c>
      <c r="CH160">
        <v>-8.2742899999999994E-2</v>
      </c>
      <c r="CI160">
        <v>-0.11944249999999999</v>
      </c>
      <c r="CJ160">
        <v>-0.1249208</v>
      </c>
      <c r="CK160">
        <v>-0.15971689999999999</v>
      </c>
      <c r="CL160">
        <v>-0.16475880000000001</v>
      </c>
      <c r="CM160">
        <v>-7.7033099999999993E-2</v>
      </c>
      <c r="CN160">
        <v>-0.1299159</v>
      </c>
      <c r="CO160">
        <v>0.22461349999999999</v>
      </c>
      <c r="CP160">
        <v>1.8504400000000001</v>
      </c>
      <c r="CQ160">
        <v>2.0562900000000002</v>
      </c>
      <c r="CR160">
        <v>2.04142</v>
      </c>
      <c r="CS160">
        <v>1.8625320000000001</v>
      </c>
      <c r="CT160">
        <v>-0.36881219999999998</v>
      </c>
      <c r="CU160">
        <v>-2.1142600000000001E-2</v>
      </c>
      <c r="CV160">
        <v>-0.3447462</v>
      </c>
      <c r="CW160">
        <v>-7.5983700000000001E-2</v>
      </c>
      <c r="CX160">
        <v>-0.11523609999999999</v>
      </c>
      <c r="CY160">
        <v>0.1511081</v>
      </c>
      <c r="CZ160">
        <v>0.16512370000000001</v>
      </c>
      <c r="DA160">
        <v>0.107403</v>
      </c>
      <c r="DB160">
        <v>1.00693E-2</v>
      </c>
      <c r="DC160">
        <v>-0.17227319999999999</v>
      </c>
      <c r="DD160">
        <v>-0.17763509999999999</v>
      </c>
      <c r="DE160">
        <v>-0.36562919999999999</v>
      </c>
      <c r="DF160">
        <v>-7.0276500000000006E-2</v>
      </c>
      <c r="DG160">
        <v>-0.109684</v>
      </c>
      <c r="DH160">
        <v>-0.1149429</v>
      </c>
      <c r="DI160">
        <v>-0.1495668</v>
      </c>
      <c r="DJ160">
        <v>-0.1534036</v>
      </c>
      <c r="DK160">
        <v>-6.4619899999999994E-2</v>
      </c>
      <c r="DL160">
        <v>-0.1166213</v>
      </c>
      <c r="DM160">
        <v>0.23855470000000001</v>
      </c>
      <c r="DN160">
        <v>1.8640479999999999</v>
      </c>
      <c r="DO160">
        <v>2.0702859999999998</v>
      </c>
      <c r="DP160">
        <v>2.0552450000000002</v>
      </c>
      <c r="DQ160">
        <v>1.8755170000000001</v>
      </c>
      <c r="DR160">
        <v>-0.35317809999999999</v>
      </c>
      <c r="DS160">
        <v>-7.3816000000000003E-3</v>
      </c>
      <c r="DT160">
        <v>-0.32886339999999997</v>
      </c>
      <c r="DU160">
        <v>-6.14332E-2</v>
      </c>
      <c r="DV160">
        <v>-0.10011009999999999</v>
      </c>
      <c r="DW160">
        <v>0.17186589999999999</v>
      </c>
      <c r="DX160">
        <v>0.18347630000000001</v>
      </c>
      <c r="DY160">
        <v>0.12571379999999999</v>
      </c>
      <c r="DZ160">
        <v>2.9853899999999999E-2</v>
      </c>
      <c r="EA160">
        <v>-0.15691179999999999</v>
      </c>
      <c r="EB160">
        <v>-0.16195809999999999</v>
      </c>
      <c r="EC160">
        <v>-0.34505029999999998</v>
      </c>
      <c r="ED160">
        <v>-5.2276900000000001E-2</v>
      </c>
      <c r="EE160">
        <v>-9.5594299999999993E-2</v>
      </c>
      <c r="EF160">
        <v>-0.1005365</v>
      </c>
      <c r="EG160">
        <v>-0.1349117</v>
      </c>
      <c r="EH160">
        <v>-0.13700850000000001</v>
      </c>
      <c r="EI160">
        <v>-4.6697099999999998E-2</v>
      </c>
      <c r="EJ160">
        <v>-9.7426100000000002E-2</v>
      </c>
      <c r="EK160">
        <v>0.25868370000000002</v>
      </c>
      <c r="EL160">
        <v>1.8836949999999999</v>
      </c>
      <c r="EM160">
        <v>2.0904940000000001</v>
      </c>
      <c r="EN160">
        <v>2.0752060000000001</v>
      </c>
      <c r="EO160">
        <v>1.8942650000000001</v>
      </c>
      <c r="EP160">
        <v>-0.33060499999999998</v>
      </c>
      <c r="EQ160">
        <v>1.2487E-2</v>
      </c>
      <c r="ER160">
        <v>-0.30593120000000001</v>
      </c>
      <c r="ES160">
        <v>-4.0424500000000002E-2</v>
      </c>
      <c r="ET160">
        <v>-7.8270400000000004E-2</v>
      </c>
      <c r="EU160">
        <v>67.593410000000006</v>
      </c>
      <c r="EV160">
        <v>66.745509999999996</v>
      </c>
      <c r="EW160">
        <v>65.258690000000001</v>
      </c>
      <c r="EX160">
        <v>64.133970000000005</v>
      </c>
      <c r="EY160">
        <v>63.528329999999997</v>
      </c>
      <c r="EZ160">
        <v>63.00226</v>
      </c>
      <c r="FA160">
        <v>62.205750000000002</v>
      </c>
      <c r="FB160">
        <v>62.630380000000002</v>
      </c>
      <c r="FC160">
        <v>65.413889999999995</v>
      </c>
      <c r="FD160">
        <v>69.012270000000001</v>
      </c>
      <c r="FE160">
        <v>73.698740000000001</v>
      </c>
      <c r="FF160">
        <v>78.728229999999996</v>
      </c>
      <c r="FG160">
        <v>83.012910000000005</v>
      </c>
      <c r="FH160">
        <v>86.165509999999998</v>
      </c>
      <c r="FI160">
        <v>87.723619999999997</v>
      </c>
      <c r="FJ160">
        <v>89.161320000000003</v>
      </c>
      <c r="FK160">
        <v>88.312460000000002</v>
      </c>
      <c r="FL160">
        <v>86.047499999999999</v>
      </c>
      <c r="FM160">
        <v>81.90204</v>
      </c>
      <c r="FN160">
        <v>75.289050000000003</v>
      </c>
      <c r="FO160">
        <v>72.098050000000001</v>
      </c>
      <c r="FP160">
        <v>69.76294</v>
      </c>
      <c r="FQ160">
        <v>68.305790000000002</v>
      </c>
      <c r="FR160">
        <v>67.187809999999999</v>
      </c>
      <c r="FS160">
        <v>0</v>
      </c>
      <c r="FT160">
        <v>1</v>
      </c>
      <c r="FU160">
        <v>56</v>
      </c>
      <c r="FV160">
        <v>3.1736800000000003E-2</v>
      </c>
    </row>
    <row r="161" spans="1:178" x14ac:dyDescent="0.2">
      <c r="A161" t="s">
        <v>191</v>
      </c>
      <c r="B161" t="s">
        <v>228</v>
      </c>
      <c r="C161" t="s">
        <v>1</v>
      </c>
      <c r="D161">
        <v>41527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</row>
    <row r="162" spans="1:178" x14ac:dyDescent="0.2">
      <c r="A162" t="s">
        <v>191</v>
      </c>
      <c r="B162" t="s">
        <v>228</v>
      </c>
      <c r="C162" t="s">
        <v>1</v>
      </c>
      <c r="D162" t="s">
        <v>2</v>
      </c>
      <c r="E162">
        <v>54.666670000000003</v>
      </c>
      <c r="F162">
        <v>54.666699999999999</v>
      </c>
      <c r="G162">
        <v>9.430491</v>
      </c>
      <c r="H162">
        <v>9.4448629999999998</v>
      </c>
      <c r="I162">
        <v>9.3425630000000002</v>
      </c>
      <c r="J162">
        <v>9.4761629999999997</v>
      </c>
      <c r="K162">
        <v>10.040850000000001</v>
      </c>
      <c r="L162">
        <v>10.656230000000001</v>
      </c>
      <c r="M162">
        <v>12.99025</v>
      </c>
      <c r="N162">
        <v>12.64616</v>
      </c>
      <c r="O162">
        <v>12.861940000000001</v>
      </c>
      <c r="P162">
        <v>13.53261</v>
      </c>
      <c r="Q162">
        <v>13.88002</v>
      </c>
      <c r="R162">
        <v>14.32532</v>
      </c>
      <c r="S162">
        <v>14.67234</v>
      </c>
      <c r="T162">
        <v>14.956490000000001</v>
      </c>
      <c r="U162">
        <v>15.07038</v>
      </c>
      <c r="V162">
        <v>15.15123</v>
      </c>
      <c r="W162">
        <v>15.044700000000001</v>
      </c>
      <c r="X162">
        <v>14.83592</v>
      </c>
      <c r="Y162">
        <v>14.403840000000001</v>
      </c>
      <c r="Z162">
        <v>14.383570000000001</v>
      </c>
      <c r="AA162">
        <v>14.548909999999999</v>
      </c>
      <c r="AB162">
        <v>13.757580000000001</v>
      </c>
      <c r="AC162">
        <v>11.20505</v>
      </c>
      <c r="AD162">
        <v>10.532170000000001</v>
      </c>
      <c r="AE162">
        <v>-4.6502399999999999E-2</v>
      </c>
      <c r="AF162">
        <v>2.6449999999999998E-4</v>
      </c>
      <c r="AG162">
        <v>-1.9705199999999999E-2</v>
      </c>
      <c r="AH162">
        <v>-0.13294049999999999</v>
      </c>
      <c r="AI162">
        <v>-0.1921745</v>
      </c>
      <c r="AJ162">
        <v>-0.1459916</v>
      </c>
      <c r="AK162">
        <v>0.146483</v>
      </c>
      <c r="AL162">
        <v>-3.2509499999999997E-2</v>
      </c>
      <c r="AM162">
        <v>-2.5336999999999998E-2</v>
      </c>
      <c r="AN162">
        <v>-1.8058000000000001E-2</v>
      </c>
      <c r="AO162">
        <v>-9.3396400000000004E-2</v>
      </c>
      <c r="AP162">
        <v>-4.6643299999999999E-2</v>
      </c>
      <c r="AQ162">
        <v>3.7246500000000002E-2</v>
      </c>
      <c r="AR162">
        <v>-1.89052E-2</v>
      </c>
      <c r="AS162">
        <v>0.26199489999999998</v>
      </c>
      <c r="AT162">
        <v>2.3072219999999999</v>
      </c>
      <c r="AU162">
        <v>2.3534999999999999</v>
      </c>
      <c r="AV162">
        <v>2.2593519999999998</v>
      </c>
      <c r="AW162">
        <v>2.1306620000000001</v>
      </c>
      <c r="AX162">
        <v>0.17523559999999999</v>
      </c>
      <c r="AY162">
        <v>0.22560720000000001</v>
      </c>
      <c r="AZ162">
        <v>-0.28473809999999999</v>
      </c>
      <c r="BA162">
        <v>-0.1212734</v>
      </c>
      <c r="BB162">
        <v>-0.1142227</v>
      </c>
      <c r="BC162">
        <v>-1.9206600000000001E-2</v>
      </c>
      <c r="BD162">
        <v>2.31226E-2</v>
      </c>
      <c r="BE162">
        <v>4.1875000000000002E-3</v>
      </c>
      <c r="BF162">
        <v>-0.1044974</v>
      </c>
      <c r="BG162">
        <v>-0.16230140000000001</v>
      </c>
      <c r="BH162">
        <v>-0.1232341</v>
      </c>
      <c r="BI162">
        <v>0.1768923</v>
      </c>
      <c r="BJ162">
        <v>-9.4006999999999997E-3</v>
      </c>
      <c r="BK162">
        <v>-6.3116999999999999E-3</v>
      </c>
      <c r="BL162">
        <v>1.2095999999999999E-3</v>
      </c>
      <c r="BM162">
        <v>-7.3315900000000003E-2</v>
      </c>
      <c r="BN162">
        <v>-2.47304E-2</v>
      </c>
      <c r="BO162">
        <v>6.1143000000000003E-2</v>
      </c>
      <c r="BP162">
        <v>6.0365000000000002E-3</v>
      </c>
      <c r="BQ162">
        <v>0.2874604</v>
      </c>
      <c r="BR162">
        <v>2.3327469999999999</v>
      </c>
      <c r="BS162">
        <v>2.3797269999999999</v>
      </c>
      <c r="BT162">
        <v>2.2867090000000001</v>
      </c>
      <c r="BU162">
        <v>2.156342</v>
      </c>
      <c r="BV162">
        <v>0.2055341</v>
      </c>
      <c r="BW162">
        <v>0.26472479999999998</v>
      </c>
      <c r="BX162">
        <v>-0.24696190000000001</v>
      </c>
      <c r="BY162">
        <v>-8.7026800000000001E-2</v>
      </c>
      <c r="BZ162">
        <v>-7.7728599999999995E-2</v>
      </c>
      <c r="CA162">
        <v>-3.0160000000000001E-4</v>
      </c>
      <c r="CB162">
        <v>3.8954099999999998E-2</v>
      </c>
      <c r="CC162">
        <v>2.07355E-2</v>
      </c>
      <c r="CD162">
        <v>-8.4797899999999996E-2</v>
      </c>
      <c r="CE162">
        <v>-0.1416114</v>
      </c>
      <c r="CF162">
        <v>-0.10747230000000001</v>
      </c>
      <c r="CG162">
        <v>0.19795370000000001</v>
      </c>
      <c r="CH162">
        <v>6.6043999999999999E-3</v>
      </c>
      <c r="CI162">
        <v>6.8650999999999998E-3</v>
      </c>
      <c r="CJ162">
        <v>1.45542E-2</v>
      </c>
      <c r="CK162">
        <v>-5.9408200000000001E-2</v>
      </c>
      <c r="CL162">
        <v>-9.5536000000000006E-3</v>
      </c>
      <c r="CM162">
        <v>7.7693600000000002E-2</v>
      </c>
      <c r="CN162">
        <v>2.3311100000000001E-2</v>
      </c>
      <c r="CO162">
        <v>0.30509779999999997</v>
      </c>
      <c r="CP162">
        <v>2.350425</v>
      </c>
      <c r="CQ162">
        <v>2.397891</v>
      </c>
      <c r="CR162">
        <v>2.3056570000000001</v>
      </c>
      <c r="CS162">
        <v>2.1741280000000001</v>
      </c>
      <c r="CT162">
        <v>0.22651869999999999</v>
      </c>
      <c r="CU162">
        <v>0.29181750000000001</v>
      </c>
      <c r="CV162">
        <v>-0.2207981</v>
      </c>
      <c r="CW162">
        <v>-6.3307799999999997E-2</v>
      </c>
      <c r="CX162">
        <v>-5.2452899999999997E-2</v>
      </c>
      <c r="CY162">
        <v>1.86033E-2</v>
      </c>
      <c r="CZ162">
        <v>5.4785500000000001E-2</v>
      </c>
      <c r="DA162">
        <v>3.7283499999999997E-2</v>
      </c>
      <c r="DB162">
        <v>-6.5098299999999998E-2</v>
      </c>
      <c r="DC162">
        <v>-0.1209214</v>
      </c>
      <c r="DD162">
        <v>-9.17105E-2</v>
      </c>
      <c r="DE162">
        <v>0.21901499999999999</v>
      </c>
      <c r="DF162">
        <v>2.2609500000000001E-2</v>
      </c>
      <c r="DG162">
        <v>2.0042000000000001E-2</v>
      </c>
      <c r="DH162">
        <v>2.7898900000000001E-2</v>
      </c>
      <c r="DI162">
        <v>-4.5500499999999999E-2</v>
      </c>
      <c r="DJ162">
        <v>5.6230999999999998E-3</v>
      </c>
      <c r="DK162">
        <v>9.42442E-2</v>
      </c>
      <c r="DL162">
        <v>4.0585700000000002E-2</v>
      </c>
      <c r="DM162">
        <v>0.3227351</v>
      </c>
      <c r="DN162">
        <v>2.3681040000000002</v>
      </c>
      <c r="DO162">
        <v>2.4160550000000001</v>
      </c>
      <c r="DP162">
        <v>2.324605</v>
      </c>
      <c r="DQ162">
        <v>2.1919140000000001</v>
      </c>
      <c r="DR162">
        <v>0.24750340000000001</v>
      </c>
      <c r="DS162">
        <v>0.31891029999999998</v>
      </c>
      <c r="DT162">
        <v>-0.19463440000000001</v>
      </c>
      <c r="DU162">
        <v>-3.9588699999999998E-2</v>
      </c>
      <c r="DV162">
        <v>-2.7177199999999999E-2</v>
      </c>
      <c r="DW162">
        <v>4.5899099999999998E-2</v>
      </c>
      <c r="DX162">
        <v>7.7643699999999996E-2</v>
      </c>
      <c r="DY162">
        <v>6.11762E-2</v>
      </c>
      <c r="DZ162">
        <v>-3.6655199999999999E-2</v>
      </c>
      <c r="EA162">
        <v>-9.1048299999999999E-2</v>
      </c>
      <c r="EB162">
        <v>-6.8953E-2</v>
      </c>
      <c r="EC162">
        <v>0.24942429999999999</v>
      </c>
      <c r="ED162">
        <v>4.5718300000000003E-2</v>
      </c>
      <c r="EE162">
        <v>3.9067299999999999E-2</v>
      </c>
      <c r="EF162">
        <v>4.7166399999999997E-2</v>
      </c>
      <c r="EG162">
        <v>-2.5420000000000002E-2</v>
      </c>
      <c r="EH162">
        <v>2.7536000000000001E-2</v>
      </c>
      <c r="EI162">
        <v>0.1181407</v>
      </c>
      <c r="EJ162">
        <v>6.55274E-2</v>
      </c>
      <c r="EK162">
        <v>0.34820060000000003</v>
      </c>
      <c r="EL162">
        <v>2.3936280000000001</v>
      </c>
      <c r="EM162">
        <v>2.4422809999999999</v>
      </c>
      <c r="EN162">
        <v>2.3519619999999999</v>
      </c>
      <c r="EO162">
        <v>2.2175929999999999</v>
      </c>
      <c r="EP162">
        <v>0.27780189999999999</v>
      </c>
      <c r="EQ162">
        <v>0.35802790000000001</v>
      </c>
      <c r="ER162">
        <v>-0.1568582</v>
      </c>
      <c r="ES162">
        <v>-5.3420999999999998E-3</v>
      </c>
      <c r="ET162">
        <v>9.3168999999999995E-3</v>
      </c>
      <c r="EU162">
        <v>68.617429999999999</v>
      </c>
      <c r="EV162">
        <v>67.891710000000003</v>
      </c>
      <c r="EW162">
        <v>66.980130000000003</v>
      </c>
      <c r="EX162">
        <v>66.398319999999998</v>
      </c>
      <c r="EY162">
        <v>65.964449999999999</v>
      </c>
      <c r="EZ162">
        <v>65.400180000000006</v>
      </c>
      <c r="FA162">
        <v>64.779570000000007</v>
      </c>
      <c r="FB162">
        <v>66.357479999999995</v>
      </c>
      <c r="FC162">
        <v>69.328649999999996</v>
      </c>
      <c r="FD162">
        <v>73.083659999999995</v>
      </c>
      <c r="FE162">
        <v>77.678719999999998</v>
      </c>
      <c r="FF162">
        <v>82.259379999999993</v>
      </c>
      <c r="FG162">
        <v>86.406040000000004</v>
      </c>
      <c r="FH162">
        <v>89.019580000000005</v>
      </c>
      <c r="FI162">
        <v>90.671080000000003</v>
      </c>
      <c r="FJ162">
        <v>91.631950000000003</v>
      </c>
      <c r="FK162">
        <v>90.547229999999999</v>
      </c>
      <c r="FL162">
        <v>87.513050000000007</v>
      </c>
      <c r="FM162">
        <v>83.217370000000003</v>
      </c>
      <c r="FN162">
        <v>77.720219999999998</v>
      </c>
      <c r="FO162">
        <v>74.003230000000002</v>
      </c>
      <c r="FP162">
        <v>71.468829999999997</v>
      </c>
      <c r="FQ162">
        <v>70.17662</v>
      </c>
      <c r="FR162">
        <v>68.769540000000006</v>
      </c>
      <c r="FS162">
        <v>0</v>
      </c>
      <c r="FT162">
        <v>1</v>
      </c>
      <c r="FU162">
        <v>54.666670000000003</v>
      </c>
      <c r="FV162">
        <v>3.19476E-2</v>
      </c>
    </row>
    <row r="163" spans="1:178" x14ac:dyDescent="0.2">
      <c r="A163" t="s">
        <v>191</v>
      </c>
      <c r="B163" t="s">
        <v>228</v>
      </c>
      <c r="C163" t="s">
        <v>203</v>
      </c>
      <c r="D163">
        <v>41432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1</v>
      </c>
      <c r="FT163">
        <v>0</v>
      </c>
    </row>
    <row r="164" spans="1:178" x14ac:dyDescent="0.2">
      <c r="A164" t="s">
        <v>191</v>
      </c>
      <c r="B164" t="s">
        <v>228</v>
      </c>
      <c r="C164" t="s">
        <v>203</v>
      </c>
      <c r="D164">
        <v>41456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1</v>
      </c>
      <c r="FT164">
        <v>0</v>
      </c>
    </row>
    <row r="165" spans="1:178" x14ac:dyDescent="0.2">
      <c r="A165" t="s">
        <v>191</v>
      </c>
      <c r="B165" t="s">
        <v>228</v>
      </c>
      <c r="C165" t="s">
        <v>203</v>
      </c>
      <c r="D165">
        <v>41457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1</v>
      </c>
      <c r="FT165">
        <v>0</v>
      </c>
    </row>
    <row r="166" spans="1:178" x14ac:dyDescent="0.2">
      <c r="A166" t="s">
        <v>191</v>
      </c>
      <c r="B166" t="s">
        <v>228</v>
      </c>
      <c r="C166" t="s">
        <v>203</v>
      </c>
      <c r="D166">
        <v>41458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1</v>
      </c>
      <c r="FT166">
        <v>0</v>
      </c>
    </row>
    <row r="167" spans="1:178" x14ac:dyDescent="0.2">
      <c r="A167" t="s">
        <v>191</v>
      </c>
      <c r="B167" t="s">
        <v>228</v>
      </c>
      <c r="C167" t="s">
        <v>203</v>
      </c>
      <c r="D167">
        <v>41526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1</v>
      </c>
      <c r="FT167">
        <v>0</v>
      </c>
    </row>
    <row r="168" spans="1:178" x14ac:dyDescent="0.2">
      <c r="A168" t="s">
        <v>191</v>
      </c>
      <c r="B168" t="s">
        <v>228</v>
      </c>
      <c r="C168" t="s">
        <v>203</v>
      </c>
      <c r="D168">
        <v>41527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1</v>
      </c>
      <c r="FT168">
        <v>0</v>
      </c>
    </row>
    <row r="169" spans="1:178" x14ac:dyDescent="0.2">
      <c r="A169" t="s">
        <v>191</v>
      </c>
      <c r="B169" t="s">
        <v>228</v>
      </c>
      <c r="C169" t="s">
        <v>203</v>
      </c>
      <c r="D169" t="s">
        <v>2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1</v>
      </c>
      <c r="FT169">
        <v>0</v>
      </c>
    </row>
    <row r="170" spans="1:178" x14ac:dyDescent="0.2">
      <c r="A170" t="s">
        <v>192</v>
      </c>
      <c r="B170" t="s">
        <v>226</v>
      </c>
      <c r="C170" t="s">
        <v>202</v>
      </c>
      <c r="D170">
        <v>41432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1</v>
      </c>
      <c r="FT170">
        <v>0</v>
      </c>
    </row>
    <row r="171" spans="1:178" x14ac:dyDescent="0.2">
      <c r="A171" t="s">
        <v>192</v>
      </c>
      <c r="B171" t="s">
        <v>226</v>
      </c>
      <c r="C171" t="s">
        <v>202</v>
      </c>
      <c r="D171">
        <v>41456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1</v>
      </c>
      <c r="FT171">
        <v>0</v>
      </c>
    </row>
    <row r="172" spans="1:178" x14ac:dyDescent="0.2">
      <c r="A172" t="s">
        <v>192</v>
      </c>
      <c r="B172" t="s">
        <v>226</v>
      </c>
      <c r="C172" t="s">
        <v>202</v>
      </c>
      <c r="D172">
        <v>41457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1</v>
      </c>
      <c r="FT172">
        <v>0</v>
      </c>
    </row>
    <row r="173" spans="1:178" x14ac:dyDescent="0.2">
      <c r="A173" t="s">
        <v>192</v>
      </c>
      <c r="B173" t="s">
        <v>226</v>
      </c>
      <c r="C173" t="s">
        <v>202</v>
      </c>
      <c r="D173">
        <v>41458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1</v>
      </c>
      <c r="FT173">
        <v>0</v>
      </c>
    </row>
    <row r="174" spans="1:178" x14ac:dyDescent="0.2">
      <c r="A174" t="s">
        <v>192</v>
      </c>
      <c r="B174" t="s">
        <v>226</v>
      </c>
      <c r="C174" t="s">
        <v>202</v>
      </c>
      <c r="D174">
        <v>41526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1</v>
      </c>
      <c r="FT174">
        <v>0</v>
      </c>
    </row>
    <row r="175" spans="1:178" x14ac:dyDescent="0.2">
      <c r="A175" t="s">
        <v>192</v>
      </c>
      <c r="B175" t="s">
        <v>226</v>
      </c>
      <c r="C175" t="s">
        <v>202</v>
      </c>
      <c r="D175">
        <v>41527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1</v>
      </c>
      <c r="FT175">
        <v>0</v>
      </c>
    </row>
    <row r="176" spans="1:178" x14ac:dyDescent="0.2">
      <c r="A176" t="s">
        <v>192</v>
      </c>
      <c r="B176" t="s">
        <v>226</v>
      </c>
      <c r="C176" t="s">
        <v>202</v>
      </c>
      <c r="D176" t="s">
        <v>2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1</v>
      </c>
      <c r="FT176">
        <v>0</v>
      </c>
    </row>
    <row r="177" spans="1:178" x14ac:dyDescent="0.2">
      <c r="A177" t="s">
        <v>192</v>
      </c>
      <c r="B177" t="s">
        <v>226</v>
      </c>
      <c r="C177" t="s">
        <v>204</v>
      </c>
      <c r="D177">
        <v>41432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1</v>
      </c>
      <c r="FT177">
        <v>0</v>
      </c>
    </row>
    <row r="178" spans="1:178" x14ac:dyDescent="0.2">
      <c r="A178" t="s">
        <v>192</v>
      </c>
      <c r="B178" t="s">
        <v>226</v>
      </c>
      <c r="C178" t="s">
        <v>204</v>
      </c>
      <c r="D178">
        <v>41456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1</v>
      </c>
      <c r="FT178">
        <v>0</v>
      </c>
    </row>
    <row r="179" spans="1:178" x14ac:dyDescent="0.2">
      <c r="A179" t="s">
        <v>192</v>
      </c>
      <c r="B179" t="s">
        <v>226</v>
      </c>
      <c r="C179" t="s">
        <v>204</v>
      </c>
      <c r="D179">
        <v>41457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1</v>
      </c>
      <c r="FT179">
        <v>0</v>
      </c>
    </row>
    <row r="180" spans="1:178" x14ac:dyDescent="0.2">
      <c r="A180" t="s">
        <v>192</v>
      </c>
      <c r="B180" t="s">
        <v>226</v>
      </c>
      <c r="C180" t="s">
        <v>204</v>
      </c>
      <c r="D180">
        <v>41458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1</v>
      </c>
      <c r="FT180">
        <v>0</v>
      </c>
    </row>
    <row r="181" spans="1:178" x14ac:dyDescent="0.2">
      <c r="A181" t="s">
        <v>192</v>
      </c>
      <c r="B181" t="s">
        <v>226</v>
      </c>
      <c r="C181" t="s">
        <v>204</v>
      </c>
      <c r="D181">
        <v>41526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1</v>
      </c>
      <c r="FT181">
        <v>0</v>
      </c>
    </row>
    <row r="182" spans="1:178" x14ac:dyDescent="0.2">
      <c r="A182" t="s">
        <v>192</v>
      </c>
      <c r="B182" t="s">
        <v>226</v>
      </c>
      <c r="C182" t="s">
        <v>204</v>
      </c>
      <c r="D182">
        <v>41527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1</v>
      </c>
      <c r="FT182">
        <v>0</v>
      </c>
    </row>
    <row r="183" spans="1:178" x14ac:dyDescent="0.2">
      <c r="A183" t="s">
        <v>192</v>
      </c>
      <c r="B183" t="s">
        <v>226</v>
      </c>
      <c r="C183" t="s">
        <v>204</v>
      </c>
      <c r="D183" t="s">
        <v>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1</v>
      </c>
      <c r="FT183">
        <v>0</v>
      </c>
    </row>
    <row r="184" spans="1:178" x14ac:dyDescent="0.2">
      <c r="A184" t="s">
        <v>192</v>
      </c>
      <c r="B184" t="s">
        <v>226</v>
      </c>
      <c r="C184" t="s">
        <v>1</v>
      </c>
      <c r="D184">
        <v>41432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1</v>
      </c>
      <c r="FT184">
        <v>0</v>
      </c>
      <c r="FU184">
        <v>0</v>
      </c>
      <c r="FV184">
        <v>0</v>
      </c>
    </row>
    <row r="185" spans="1:178" x14ac:dyDescent="0.2">
      <c r="A185" t="s">
        <v>192</v>
      </c>
      <c r="B185" t="s">
        <v>226</v>
      </c>
      <c r="C185" t="s">
        <v>1</v>
      </c>
      <c r="D185">
        <v>41456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1</v>
      </c>
      <c r="FV185">
        <v>1</v>
      </c>
    </row>
    <row r="186" spans="1:178" x14ac:dyDescent="0.2">
      <c r="A186" t="s">
        <v>192</v>
      </c>
      <c r="B186" t="s">
        <v>226</v>
      </c>
      <c r="C186" t="s">
        <v>1</v>
      </c>
      <c r="D186">
        <v>41457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1</v>
      </c>
      <c r="FV186">
        <v>1</v>
      </c>
    </row>
    <row r="187" spans="1:178" x14ac:dyDescent="0.2">
      <c r="A187" t="s">
        <v>192</v>
      </c>
      <c r="B187" t="s">
        <v>226</v>
      </c>
      <c r="C187" t="s">
        <v>1</v>
      </c>
      <c r="D187">
        <v>41458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1</v>
      </c>
      <c r="FV187">
        <v>1</v>
      </c>
    </row>
    <row r="188" spans="1:178" x14ac:dyDescent="0.2">
      <c r="A188" t="s">
        <v>192</v>
      </c>
      <c r="B188" t="s">
        <v>226</v>
      </c>
      <c r="C188" t="s">
        <v>1</v>
      </c>
      <c r="D188">
        <v>41526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1</v>
      </c>
      <c r="FT188">
        <v>0</v>
      </c>
      <c r="FU188">
        <v>0</v>
      </c>
      <c r="FV188">
        <v>0</v>
      </c>
    </row>
    <row r="189" spans="1:178" x14ac:dyDescent="0.2">
      <c r="A189" t="s">
        <v>192</v>
      </c>
      <c r="B189" t="s">
        <v>226</v>
      </c>
      <c r="C189" t="s">
        <v>1</v>
      </c>
      <c r="D189">
        <v>41527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1</v>
      </c>
      <c r="FT189">
        <v>0</v>
      </c>
      <c r="FU189">
        <v>0</v>
      </c>
      <c r="FV189">
        <v>0</v>
      </c>
    </row>
    <row r="190" spans="1:178" x14ac:dyDescent="0.2">
      <c r="A190" t="s">
        <v>192</v>
      </c>
      <c r="B190" t="s">
        <v>226</v>
      </c>
      <c r="C190" t="s">
        <v>1</v>
      </c>
      <c r="D190" t="s">
        <v>2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0.75</v>
      </c>
      <c r="FV190">
        <v>0.75</v>
      </c>
    </row>
    <row r="191" spans="1:178" x14ac:dyDescent="0.2">
      <c r="A191" t="s">
        <v>192</v>
      </c>
      <c r="B191" t="s">
        <v>226</v>
      </c>
      <c r="C191" t="s">
        <v>203</v>
      </c>
      <c r="D191">
        <v>41432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1</v>
      </c>
      <c r="FT191">
        <v>0</v>
      </c>
    </row>
    <row r="192" spans="1:178" x14ac:dyDescent="0.2">
      <c r="A192" t="s">
        <v>192</v>
      </c>
      <c r="B192" t="s">
        <v>226</v>
      </c>
      <c r="C192" t="s">
        <v>203</v>
      </c>
      <c r="D192">
        <v>41456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1</v>
      </c>
      <c r="FT192">
        <v>0</v>
      </c>
    </row>
    <row r="193" spans="1:176" x14ac:dyDescent="0.2">
      <c r="A193" t="s">
        <v>192</v>
      </c>
      <c r="B193" t="s">
        <v>226</v>
      </c>
      <c r="C193" t="s">
        <v>203</v>
      </c>
      <c r="D193">
        <v>41457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1</v>
      </c>
      <c r="FT193">
        <v>0</v>
      </c>
    </row>
    <row r="194" spans="1:176" x14ac:dyDescent="0.2">
      <c r="A194" t="s">
        <v>192</v>
      </c>
      <c r="B194" t="s">
        <v>226</v>
      </c>
      <c r="C194" t="s">
        <v>203</v>
      </c>
      <c r="D194">
        <v>41458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1</v>
      </c>
      <c r="FT194">
        <v>0</v>
      </c>
    </row>
    <row r="195" spans="1:176" x14ac:dyDescent="0.2">
      <c r="A195" t="s">
        <v>192</v>
      </c>
      <c r="B195" t="s">
        <v>226</v>
      </c>
      <c r="C195" t="s">
        <v>203</v>
      </c>
      <c r="D195">
        <v>41526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1</v>
      </c>
      <c r="FT195">
        <v>0</v>
      </c>
    </row>
    <row r="196" spans="1:176" x14ac:dyDescent="0.2">
      <c r="A196" t="s">
        <v>192</v>
      </c>
      <c r="B196" t="s">
        <v>226</v>
      </c>
      <c r="C196" t="s">
        <v>203</v>
      </c>
      <c r="D196">
        <v>41527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1</v>
      </c>
      <c r="FT196">
        <v>0</v>
      </c>
    </row>
    <row r="197" spans="1:176" x14ac:dyDescent="0.2">
      <c r="A197" t="s">
        <v>192</v>
      </c>
      <c r="B197" t="s">
        <v>226</v>
      </c>
      <c r="C197" t="s">
        <v>203</v>
      </c>
      <c r="D197" t="s">
        <v>2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1</v>
      </c>
      <c r="FT197">
        <v>0</v>
      </c>
    </row>
    <row r="198" spans="1:176" x14ac:dyDescent="0.2">
      <c r="A198" t="s">
        <v>192</v>
      </c>
      <c r="B198" t="s">
        <v>227</v>
      </c>
      <c r="C198" t="s">
        <v>202</v>
      </c>
      <c r="D198">
        <v>41432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1</v>
      </c>
      <c r="FT198">
        <v>0</v>
      </c>
    </row>
    <row r="199" spans="1:176" x14ac:dyDescent="0.2">
      <c r="A199" t="s">
        <v>192</v>
      </c>
      <c r="B199" t="s">
        <v>227</v>
      </c>
      <c r="C199" t="s">
        <v>202</v>
      </c>
      <c r="D199">
        <v>41456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1</v>
      </c>
      <c r="FT199">
        <v>0</v>
      </c>
    </row>
    <row r="200" spans="1:176" x14ac:dyDescent="0.2">
      <c r="A200" t="s">
        <v>192</v>
      </c>
      <c r="B200" t="s">
        <v>227</v>
      </c>
      <c r="C200" t="s">
        <v>202</v>
      </c>
      <c r="D200">
        <v>41457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1</v>
      </c>
      <c r="FT200">
        <v>0</v>
      </c>
    </row>
    <row r="201" spans="1:176" x14ac:dyDescent="0.2">
      <c r="A201" t="s">
        <v>192</v>
      </c>
      <c r="B201" t="s">
        <v>227</v>
      </c>
      <c r="C201" t="s">
        <v>202</v>
      </c>
      <c r="D201">
        <v>41458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1</v>
      </c>
      <c r="FT201">
        <v>0</v>
      </c>
    </row>
    <row r="202" spans="1:176" x14ac:dyDescent="0.2">
      <c r="A202" t="s">
        <v>192</v>
      </c>
      <c r="B202" t="s">
        <v>227</v>
      </c>
      <c r="C202" t="s">
        <v>202</v>
      </c>
      <c r="D202">
        <v>41526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1</v>
      </c>
      <c r="FT202">
        <v>0</v>
      </c>
    </row>
    <row r="203" spans="1:176" x14ac:dyDescent="0.2">
      <c r="A203" t="s">
        <v>192</v>
      </c>
      <c r="B203" t="s">
        <v>227</v>
      </c>
      <c r="C203" t="s">
        <v>202</v>
      </c>
      <c r="D203">
        <v>41527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1</v>
      </c>
      <c r="FT203">
        <v>0</v>
      </c>
    </row>
    <row r="204" spans="1:176" x14ac:dyDescent="0.2">
      <c r="A204" t="s">
        <v>192</v>
      </c>
      <c r="B204" t="s">
        <v>227</v>
      </c>
      <c r="C204" t="s">
        <v>202</v>
      </c>
      <c r="D204" t="s">
        <v>2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1</v>
      </c>
      <c r="FT204">
        <v>0</v>
      </c>
    </row>
    <row r="205" spans="1:176" x14ac:dyDescent="0.2">
      <c r="A205" t="s">
        <v>192</v>
      </c>
      <c r="B205" t="s">
        <v>227</v>
      </c>
      <c r="C205" t="s">
        <v>204</v>
      </c>
      <c r="D205">
        <v>41432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1</v>
      </c>
      <c r="FT205">
        <v>0</v>
      </c>
    </row>
    <row r="206" spans="1:176" x14ac:dyDescent="0.2">
      <c r="A206" t="s">
        <v>192</v>
      </c>
      <c r="B206" t="s">
        <v>227</v>
      </c>
      <c r="C206" t="s">
        <v>204</v>
      </c>
      <c r="D206">
        <v>41456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1</v>
      </c>
      <c r="FT206">
        <v>0</v>
      </c>
    </row>
    <row r="207" spans="1:176" x14ac:dyDescent="0.2">
      <c r="A207" t="s">
        <v>192</v>
      </c>
      <c r="B207" t="s">
        <v>227</v>
      </c>
      <c r="C207" t="s">
        <v>204</v>
      </c>
      <c r="D207">
        <v>41457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1</v>
      </c>
      <c r="FT207">
        <v>0</v>
      </c>
    </row>
    <row r="208" spans="1:176" x14ac:dyDescent="0.2">
      <c r="A208" t="s">
        <v>192</v>
      </c>
      <c r="B208" t="s">
        <v>227</v>
      </c>
      <c r="C208" t="s">
        <v>204</v>
      </c>
      <c r="D208">
        <v>41458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1</v>
      </c>
      <c r="FT208">
        <v>0</v>
      </c>
    </row>
    <row r="209" spans="1:178" x14ac:dyDescent="0.2">
      <c r="A209" t="s">
        <v>192</v>
      </c>
      <c r="B209" t="s">
        <v>227</v>
      </c>
      <c r="C209" t="s">
        <v>204</v>
      </c>
      <c r="D209">
        <v>41526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1</v>
      </c>
      <c r="FT209">
        <v>0</v>
      </c>
    </row>
    <row r="210" spans="1:178" x14ac:dyDescent="0.2">
      <c r="A210" t="s">
        <v>192</v>
      </c>
      <c r="B210" t="s">
        <v>227</v>
      </c>
      <c r="C210" t="s">
        <v>204</v>
      </c>
      <c r="D210">
        <v>41527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1</v>
      </c>
      <c r="FT210">
        <v>0</v>
      </c>
    </row>
    <row r="211" spans="1:178" x14ac:dyDescent="0.2">
      <c r="A211" t="s">
        <v>192</v>
      </c>
      <c r="B211" t="s">
        <v>227</v>
      </c>
      <c r="C211" t="s">
        <v>204</v>
      </c>
      <c r="D211" t="s">
        <v>2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1</v>
      </c>
      <c r="FT211">
        <v>0</v>
      </c>
    </row>
    <row r="212" spans="1:178" x14ac:dyDescent="0.2">
      <c r="A212" t="s">
        <v>192</v>
      </c>
      <c r="B212" t="s">
        <v>227</v>
      </c>
      <c r="C212" t="s">
        <v>1</v>
      </c>
      <c r="D212">
        <v>41432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</row>
    <row r="213" spans="1:178" x14ac:dyDescent="0.2">
      <c r="A213" t="s">
        <v>192</v>
      </c>
      <c r="B213" t="s">
        <v>227</v>
      </c>
      <c r="C213" t="s">
        <v>1</v>
      </c>
      <c r="D213">
        <v>41456</v>
      </c>
      <c r="E213">
        <v>37</v>
      </c>
      <c r="F213">
        <v>37</v>
      </c>
      <c r="G213">
        <v>5.8352000000000004</v>
      </c>
      <c r="H213">
        <v>5.6538050000000002</v>
      </c>
      <c r="I213">
        <v>5.5064270000000004</v>
      </c>
      <c r="J213">
        <v>5.4062250000000001</v>
      </c>
      <c r="K213">
        <v>5.4540410000000001</v>
      </c>
      <c r="L213">
        <v>5.4691320000000001</v>
      </c>
      <c r="M213">
        <v>5.8054829999999997</v>
      </c>
      <c r="N213">
        <v>6.249396</v>
      </c>
      <c r="O213">
        <v>6.5270060000000001</v>
      </c>
      <c r="P213">
        <v>6.3849200000000002</v>
      </c>
      <c r="Q213">
        <v>6.8249690000000003</v>
      </c>
      <c r="R213">
        <v>7.0930179999999998</v>
      </c>
      <c r="S213">
        <v>7.1415569999999997</v>
      </c>
      <c r="T213">
        <v>7.2868079999999997</v>
      </c>
      <c r="U213">
        <v>7.2252179999999999</v>
      </c>
      <c r="V213">
        <v>7.7841620000000002</v>
      </c>
      <c r="W213">
        <v>8.2706189999999999</v>
      </c>
      <c r="X213">
        <v>8.9102139999999999</v>
      </c>
      <c r="Y213">
        <v>9.2845820000000003</v>
      </c>
      <c r="Z213">
        <v>9.5089900000000007</v>
      </c>
      <c r="AA213">
        <v>9.0677109999999992</v>
      </c>
      <c r="AB213">
        <v>7.9615109999999998</v>
      </c>
      <c r="AC213">
        <v>7.1490429999999998</v>
      </c>
      <c r="AD213">
        <v>6.7356499999999997</v>
      </c>
      <c r="AE213">
        <v>-0.13118170000000001</v>
      </c>
      <c r="AF213">
        <v>-0.1077873</v>
      </c>
      <c r="AG213">
        <v>-0.1721326</v>
      </c>
      <c r="AH213">
        <v>-0.17595820000000001</v>
      </c>
      <c r="AI213">
        <v>-0.26638079999999997</v>
      </c>
      <c r="AJ213">
        <v>-0.34372540000000001</v>
      </c>
      <c r="AK213">
        <v>0.14465230000000001</v>
      </c>
      <c r="AL213">
        <v>0.16035450000000001</v>
      </c>
      <c r="AM213">
        <v>0.1432264</v>
      </c>
      <c r="AN213">
        <v>3.8181E-2</v>
      </c>
      <c r="AO213">
        <v>-0.25216090000000002</v>
      </c>
      <c r="AP213">
        <v>-0.27530959999999999</v>
      </c>
      <c r="AQ213">
        <v>-0.8253144</v>
      </c>
      <c r="AR213">
        <v>-0.93139910000000004</v>
      </c>
      <c r="AS213">
        <v>-0.57608280000000001</v>
      </c>
      <c r="AT213">
        <v>0.95007439999999999</v>
      </c>
      <c r="AU213">
        <v>0.93911140000000004</v>
      </c>
      <c r="AV213">
        <v>1.7098690000000001</v>
      </c>
      <c r="AW213">
        <v>1.6773039999999999</v>
      </c>
      <c r="AX213">
        <v>0.28530050000000001</v>
      </c>
      <c r="AY213">
        <v>2.2122000000000001E-3</v>
      </c>
      <c r="AZ213">
        <v>-5.4030399999999999E-2</v>
      </c>
      <c r="BA213">
        <v>6.1437400000000003E-2</v>
      </c>
      <c r="BB213">
        <v>5.9832299999999998E-2</v>
      </c>
      <c r="BC213">
        <v>-0.10250579999999999</v>
      </c>
      <c r="BD213">
        <v>-8.1185900000000005E-2</v>
      </c>
      <c r="BE213">
        <v>-0.14601890000000001</v>
      </c>
      <c r="BF213">
        <v>-0.15053730000000001</v>
      </c>
      <c r="BG213">
        <v>-0.2388391</v>
      </c>
      <c r="BH213">
        <v>-0.31848749999999998</v>
      </c>
      <c r="BI213">
        <v>0.1802869</v>
      </c>
      <c r="BJ213">
        <v>0.19500790000000001</v>
      </c>
      <c r="BK213">
        <v>0.18226349999999999</v>
      </c>
      <c r="BL213">
        <v>7.6469999999999996E-2</v>
      </c>
      <c r="BM213">
        <v>-0.21335979999999999</v>
      </c>
      <c r="BN213">
        <v>-0.2340219</v>
      </c>
      <c r="BO213">
        <v>-0.77378950000000002</v>
      </c>
      <c r="BP213">
        <v>-0.87087320000000001</v>
      </c>
      <c r="BQ213">
        <v>-0.51309930000000004</v>
      </c>
      <c r="BR213">
        <v>1.0258970000000001</v>
      </c>
      <c r="BS213">
        <v>1.01057</v>
      </c>
      <c r="BT213">
        <v>1.7659419999999999</v>
      </c>
      <c r="BU213">
        <v>1.7302299999999999</v>
      </c>
      <c r="BV213">
        <v>0.33892850000000002</v>
      </c>
      <c r="BW213">
        <v>5.1828100000000002E-2</v>
      </c>
      <c r="BX213">
        <v>1.0621000000000001E-3</v>
      </c>
      <c r="BY213">
        <v>0.11763460000000001</v>
      </c>
      <c r="BZ213">
        <v>0.11212569999999999</v>
      </c>
      <c r="CA213">
        <v>-8.2644899999999993E-2</v>
      </c>
      <c r="CB213">
        <v>-6.2761800000000006E-2</v>
      </c>
      <c r="CC213">
        <v>-0.1279325</v>
      </c>
      <c r="CD213">
        <v>-0.13293089999999999</v>
      </c>
      <c r="CE213">
        <v>-0.21976380000000001</v>
      </c>
      <c r="CF213">
        <v>-0.30100769999999999</v>
      </c>
      <c r="CG213">
        <v>0.20496739999999999</v>
      </c>
      <c r="CH213">
        <v>0.2190088</v>
      </c>
      <c r="CI213">
        <v>0.2093005</v>
      </c>
      <c r="CJ213">
        <v>0.10298880000000001</v>
      </c>
      <c r="CK213">
        <v>-0.18648619999999999</v>
      </c>
      <c r="CL213">
        <v>-0.2054262</v>
      </c>
      <c r="CM213">
        <v>-0.73810359999999997</v>
      </c>
      <c r="CN213">
        <v>-0.82895319999999995</v>
      </c>
      <c r="CO213">
        <v>-0.46947709999999998</v>
      </c>
      <c r="CP213">
        <v>1.0784119999999999</v>
      </c>
      <c r="CQ213">
        <v>1.0600620000000001</v>
      </c>
      <c r="CR213">
        <v>1.804778</v>
      </c>
      <c r="CS213">
        <v>1.766886</v>
      </c>
      <c r="CT213">
        <v>0.37607099999999999</v>
      </c>
      <c r="CU213">
        <v>8.6191900000000002E-2</v>
      </c>
      <c r="CV213">
        <v>3.9218900000000001E-2</v>
      </c>
      <c r="CW213">
        <v>0.15655669999999999</v>
      </c>
      <c r="CX213">
        <v>0.1483439</v>
      </c>
      <c r="CY213">
        <v>-6.2784000000000006E-2</v>
      </c>
      <c r="CZ213">
        <v>-4.4337700000000001E-2</v>
      </c>
      <c r="DA213">
        <v>-0.1098462</v>
      </c>
      <c r="DB213">
        <v>-0.1153245</v>
      </c>
      <c r="DC213">
        <v>-0.20068859999999999</v>
      </c>
      <c r="DD213">
        <v>-0.283528</v>
      </c>
      <c r="DE213">
        <v>0.22964780000000001</v>
      </c>
      <c r="DF213">
        <v>0.24300959999999999</v>
      </c>
      <c r="DG213">
        <v>0.23633750000000001</v>
      </c>
      <c r="DH213">
        <v>0.1295076</v>
      </c>
      <c r="DI213">
        <v>-0.1596127</v>
      </c>
      <c r="DJ213">
        <v>-0.1768304</v>
      </c>
      <c r="DK213">
        <v>-0.70241759999999998</v>
      </c>
      <c r="DL213">
        <v>-0.78703319999999999</v>
      </c>
      <c r="DM213">
        <v>-0.42585489999999998</v>
      </c>
      <c r="DN213">
        <v>1.1309260000000001</v>
      </c>
      <c r="DO213">
        <v>1.1095539999999999</v>
      </c>
      <c r="DP213">
        <v>1.8436140000000001</v>
      </c>
      <c r="DQ213">
        <v>1.803542</v>
      </c>
      <c r="DR213">
        <v>0.41321360000000001</v>
      </c>
      <c r="DS213">
        <v>0.1205558</v>
      </c>
      <c r="DT213">
        <v>7.7375799999999995E-2</v>
      </c>
      <c r="DU213">
        <v>0.19547880000000001</v>
      </c>
      <c r="DV213">
        <v>0.18456210000000001</v>
      </c>
      <c r="DW213">
        <v>-3.4107999999999999E-2</v>
      </c>
      <c r="DX213">
        <v>-1.77363E-2</v>
      </c>
      <c r="DY213">
        <v>-8.3732500000000001E-2</v>
      </c>
      <c r="DZ213">
        <v>-8.9903700000000003E-2</v>
      </c>
      <c r="EA213">
        <v>-0.17314689999999999</v>
      </c>
      <c r="EB213">
        <v>-0.25829010000000002</v>
      </c>
      <c r="EC213">
        <v>0.26528249999999998</v>
      </c>
      <c r="ED213">
        <v>0.2776631</v>
      </c>
      <c r="EE213">
        <v>0.27537450000000002</v>
      </c>
      <c r="EF213">
        <v>0.16779649999999999</v>
      </c>
      <c r="EG213">
        <v>-0.1208115</v>
      </c>
      <c r="EH213">
        <v>-0.13554279999999999</v>
      </c>
      <c r="EI213">
        <v>-0.65089269999999999</v>
      </c>
      <c r="EJ213">
        <v>-0.72650729999999997</v>
      </c>
      <c r="EK213">
        <v>-0.36287130000000001</v>
      </c>
      <c r="EL213">
        <v>1.2067490000000001</v>
      </c>
      <c r="EM213">
        <v>1.1810130000000001</v>
      </c>
      <c r="EN213">
        <v>1.8996869999999999</v>
      </c>
      <c r="EO213">
        <v>1.8564670000000001</v>
      </c>
      <c r="EP213">
        <v>0.46684160000000002</v>
      </c>
      <c r="EQ213">
        <v>0.17017170000000001</v>
      </c>
      <c r="ER213">
        <v>0.13246820000000001</v>
      </c>
      <c r="ES213">
        <v>0.25167600000000001</v>
      </c>
      <c r="ET213">
        <v>0.2368555</v>
      </c>
      <c r="EU213">
        <v>90.5</v>
      </c>
      <c r="EV213">
        <v>88.5</v>
      </c>
      <c r="EW213">
        <v>86.5</v>
      </c>
      <c r="EX213">
        <v>84.5</v>
      </c>
      <c r="EY213">
        <v>83</v>
      </c>
      <c r="EZ213">
        <v>81</v>
      </c>
      <c r="FA213">
        <v>82</v>
      </c>
      <c r="FB213">
        <v>84</v>
      </c>
      <c r="FC213">
        <v>88</v>
      </c>
      <c r="FD213">
        <v>92</v>
      </c>
      <c r="FE213">
        <v>95</v>
      </c>
      <c r="FF213">
        <v>97.5</v>
      </c>
      <c r="FG213">
        <v>97</v>
      </c>
      <c r="FH213">
        <v>98.5</v>
      </c>
      <c r="FI213">
        <v>102.5</v>
      </c>
      <c r="FJ213">
        <v>101</v>
      </c>
      <c r="FK213">
        <v>103</v>
      </c>
      <c r="FL213">
        <v>106.5</v>
      </c>
      <c r="FM213">
        <v>104.5</v>
      </c>
      <c r="FN213">
        <v>101.5</v>
      </c>
      <c r="FO213">
        <v>97.5</v>
      </c>
      <c r="FP213">
        <v>92.5</v>
      </c>
      <c r="FQ213">
        <v>90.5</v>
      </c>
      <c r="FR213">
        <v>90</v>
      </c>
      <c r="FS213">
        <v>0</v>
      </c>
      <c r="FT213">
        <v>1</v>
      </c>
      <c r="FU213">
        <v>37</v>
      </c>
      <c r="FV213">
        <v>7.4036699999999997E-2</v>
      </c>
    </row>
    <row r="214" spans="1:178" x14ac:dyDescent="0.2">
      <c r="A214" t="s">
        <v>192</v>
      </c>
      <c r="B214" t="s">
        <v>227</v>
      </c>
      <c r="C214" t="s">
        <v>1</v>
      </c>
      <c r="D214">
        <v>41457</v>
      </c>
      <c r="E214">
        <v>37</v>
      </c>
      <c r="F214">
        <v>37</v>
      </c>
      <c r="G214">
        <v>6.1530849999999999</v>
      </c>
      <c r="H214">
        <v>5.9616550000000004</v>
      </c>
      <c r="I214">
        <v>5.8102809999999998</v>
      </c>
      <c r="J214">
        <v>5.7113399999999999</v>
      </c>
      <c r="K214">
        <v>5.7317710000000002</v>
      </c>
      <c r="L214">
        <v>5.7182890000000004</v>
      </c>
      <c r="M214">
        <v>6.0064330000000004</v>
      </c>
      <c r="N214">
        <v>6.4007969999999998</v>
      </c>
      <c r="O214">
        <v>6.6439009999999996</v>
      </c>
      <c r="P214">
        <v>6.4235040000000003</v>
      </c>
      <c r="Q214">
        <v>6.8982939999999999</v>
      </c>
      <c r="R214">
        <v>7.2606580000000003</v>
      </c>
      <c r="S214">
        <v>7.2706710000000001</v>
      </c>
      <c r="T214">
        <v>7.541207</v>
      </c>
      <c r="U214">
        <v>7.4461209999999998</v>
      </c>
      <c r="V214">
        <v>7.9443320000000002</v>
      </c>
      <c r="W214">
        <v>8.4958609999999997</v>
      </c>
      <c r="X214">
        <v>8.9526350000000008</v>
      </c>
      <c r="Y214">
        <v>9.3523409999999991</v>
      </c>
      <c r="Z214">
        <v>9.6092919999999999</v>
      </c>
      <c r="AA214">
        <v>9.2812560000000008</v>
      </c>
      <c r="AB214">
        <v>8.2312089999999998</v>
      </c>
      <c r="AC214">
        <v>7.4551939999999997</v>
      </c>
      <c r="AD214">
        <v>6.7533019999999997</v>
      </c>
      <c r="AE214">
        <v>-9.2218700000000001E-2</v>
      </c>
      <c r="AF214">
        <v>-6.7631899999999995E-2</v>
      </c>
      <c r="AG214">
        <v>1.01735E-2</v>
      </c>
      <c r="AH214">
        <v>-1.1817299999999999E-2</v>
      </c>
      <c r="AI214">
        <v>-4.9668499999999997E-2</v>
      </c>
      <c r="AJ214">
        <v>-9.4838000000000006E-2</v>
      </c>
      <c r="AK214">
        <v>-0.11321580000000001</v>
      </c>
      <c r="AL214">
        <v>-0.13002929999999999</v>
      </c>
      <c r="AM214">
        <v>-0.15433060000000001</v>
      </c>
      <c r="AN214">
        <v>-0.17643590000000001</v>
      </c>
      <c r="AO214">
        <v>-3.9627599999999999E-2</v>
      </c>
      <c r="AP214">
        <v>-3.6701600000000001E-2</v>
      </c>
      <c r="AQ214">
        <v>-0.40555639999999998</v>
      </c>
      <c r="AR214">
        <v>-0.3907043</v>
      </c>
      <c r="AS214">
        <v>-0.16264039999999999</v>
      </c>
      <c r="AT214">
        <v>0.97312719999999997</v>
      </c>
      <c r="AU214">
        <v>1.461565</v>
      </c>
      <c r="AV214">
        <v>1.560632</v>
      </c>
      <c r="AW214">
        <v>1.504791</v>
      </c>
      <c r="AX214">
        <v>0.23512749999999999</v>
      </c>
      <c r="AY214">
        <v>0.36173240000000001</v>
      </c>
      <c r="AZ214">
        <v>0.4870467</v>
      </c>
      <c r="BA214">
        <v>0.7262303</v>
      </c>
      <c r="BB214">
        <v>0.65786679999999997</v>
      </c>
      <c r="BC214">
        <v>-6.3982300000000006E-2</v>
      </c>
      <c r="BD214">
        <v>-3.99102E-2</v>
      </c>
      <c r="BE214">
        <v>3.4968300000000001E-2</v>
      </c>
      <c r="BF214">
        <v>1.45209E-2</v>
      </c>
      <c r="BG214">
        <v>-2.3675499999999999E-2</v>
      </c>
      <c r="BH214">
        <v>-7.1637599999999996E-2</v>
      </c>
      <c r="BI214">
        <v>-8.9182999999999998E-2</v>
      </c>
      <c r="BJ214">
        <v>-0.1021656</v>
      </c>
      <c r="BK214">
        <v>-0.1196334</v>
      </c>
      <c r="BL214">
        <v>-0.14085529999999999</v>
      </c>
      <c r="BM214">
        <v>2.0607999999999998E-3</v>
      </c>
      <c r="BN214">
        <v>2.5477999999999998E-3</v>
      </c>
      <c r="BO214">
        <v>-0.37293779999999999</v>
      </c>
      <c r="BP214">
        <v>-0.35404479999999999</v>
      </c>
      <c r="BQ214">
        <v>-0.1112242</v>
      </c>
      <c r="BR214">
        <v>1.023226</v>
      </c>
      <c r="BS214">
        <v>1.5102310000000001</v>
      </c>
      <c r="BT214">
        <v>1.6072280000000001</v>
      </c>
      <c r="BU214">
        <v>1.548665</v>
      </c>
      <c r="BV214">
        <v>0.28112959999999998</v>
      </c>
      <c r="BW214">
        <v>0.41457040000000001</v>
      </c>
      <c r="BX214">
        <v>0.53897740000000005</v>
      </c>
      <c r="BY214">
        <v>0.78272560000000002</v>
      </c>
      <c r="BZ214">
        <v>0.71161989999999997</v>
      </c>
      <c r="CA214">
        <v>-4.4425800000000001E-2</v>
      </c>
      <c r="CB214">
        <v>-2.0710300000000001E-2</v>
      </c>
      <c r="CC214">
        <v>5.2141100000000003E-2</v>
      </c>
      <c r="CD214">
        <v>3.2762699999999999E-2</v>
      </c>
      <c r="CE214">
        <v>-5.6728999999999998E-3</v>
      </c>
      <c r="CF214">
        <v>-5.5569E-2</v>
      </c>
      <c r="CG214">
        <v>-7.2538000000000005E-2</v>
      </c>
      <c r="CH214">
        <v>-8.2867200000000002E-2</v>
      </c>
      <c r="CI214">
        <v>-9.5602199999999998E-2</v>
      </c>
      <c r="CJ214">
        <v>-0.1162122</v>
      </c>
      <c r="CK214">
        <v>3.0934099999999999E-2</v>
      </c>
      <c r="CL214">
        <v>2.9731899999999999E-2</v>
      </c>
      <c r="CM214">
        <v>-0.3503462</v>
      </c>
      <c r="CN214">
        <v>-0.32865450000000002</v>
      </c>
      <c r="CO214">
        <v>-7.56135E-2</v>
      </c>
      <c r="CP214">
        <v>1.0579229999999999</v>
      </c>
      <c r="CQ214">
        <v>1.543938</v>
      </c>
      <c r="CR214">
        <v>1.6395</v>
      </c>
      <c r="CS214">
        <v>1.5790519999999999</v>
      </c>
      <c r="CT214">
        <v>0.3129904</v>
      </c>
      <c r="CU214">
        <v>0.45116580000000001</v>
      </c>
      <c r="CV214">
        <v>0.57494449999999997</v>
      </c>
      <c r="CW214">
        <v>0.82185410000000003</v>
      </c>
      <c r="CX214">
        <v>0.74884910000000005</v>
      </c>
      <c r="CY214">
        <v>-2.48693E-2</v>
      </c>
      <c r="CZ214">
        <v>-1.5103E-3</v>
      </c>
      <c r="DA214">
        <v>6.9313899999999998E-2</v>
      </c>
      <c r="DB214">
        <v>5.1004500000000001E-2</v>
      </c>
      <c r="DC214">
        <v>1.23298E-2</v>
      </c>
      <c r="DD214">
        <v>-3.9500500000000001E-2</v>
      </c>
      <c r="DE214">
        <v>-5.5892900000000002E-2</v>
      </c>
      <c r="DF214">
        <v>-6.3568899999999998E-2</v>
      </c>
      <c r="DG214">
        <v>-7.1570999999999996E-2</v>
      </c>
      <c r="DH214">
        <v>-9.1569200000000003E-2</v>
      </c>
      <c r="DI214">
        <v>5.9807300000000001E-2</v>
      </c>
      <c r="DJ214">
        <v>5.6915899999999998E-2</v>
      </c>
      <c r="DK214">
        <v>-0.32775460000000001</v>
      </c>
      <c r="DL214">
        <v>-0.30326419999999998</v>
      </c>
      <c r="DM214">
        <v>-4.0002799999999998E-2</v>
      </c>
      <c r="DN214">
        <v>1.0926210000000001</v>
      </c>
      <c r="DO214">
        <v>1.577644</v>
      </c>
      <c r="DP214">
        <v>1.671773</v>
      </c>
      <c r="DQ214">
        <v>1.6094390000000001</v>
      </c>
      <c r="DR214">
        <v>0.34485130000000003</v>
      </c>
      <c r="DS214">
        <v>0.48776120000000001</v>
      </c>
      <c r="DT214">
        <v>0.61091150000000005</v>
      </c>
      <c r="DU214">
        <v>0.86098260000000004</v>
      </c>
      <c r="DV214">
        <v>0.78607830000000001</v>
      </c>
      <c r="DW214">
        <v>3.3671999999999999E-3</v>
      </c>
      <c r="DX214">
        <v>2.62113E-2</v>
      </c>
      <c r="DY214">
        <v>9.4108700000000003E-2</v>
      </c>
      <c r="DZ214">
        <v>7.7342800000000003E-2</v>
      </c>
      <c r="EA214">
        <v>3.8322799999999997E-2</v>
      </c>
      <c r="EB214">
        <v>-1.6300100000000001E-2</v>
      </c>
      <c r="EC214">
        <v>-3.1860100000000002E-2</v>
      </c>
      <c r="ED214">
        <v>-3.5705099999999997E-2</v>
      </c>
      <c r="EE214">
        <v>-3.6873799999999998E-2</v>
      </c>
      <c r="EF214">
        <v>-5.5988599999999999E-2</v>
      </c>
      <c r="EG214">
        <v>0.1014958</v>
      </c>
      <c r="EH214">
        <v>9.6165399999999998E-2</v>
      </c>
      <c r="EI214">
        <v>-0.29513600000000001</v>
      </c>
      <c r="EJ214">
        <v>-0.26660469999999997</v>
      </c>
      <c r="EK214">
        <v>1.1413400000000001E-2</v>
      </c>
      <c r="EL214">
        <v>1.14272</v>
      </c>
      <c r="EM214">
        <v>1.6263099999999999</v>
      </c>
      <c r="EN214">
        <v>1.718369</v>
      </c>
      <c r="EO214">
        <v>1.653314</v>
      </c>
      <c r="EP214">
        <v>0.39085330000000001</v>
      </c>
      <c r="EQ214">
        <v>0.5405991</v>
      </c>
      <c r="ER214">
        <v>0.66284220000000005</v>
      </c>
      <c r="ES214">
        <v>0.91747789999999996</v>
      </c>
      <c r="ET214">
        <v>0.83983140000000001</v>
      </c>
      <c r="EU214">
        <v>89.5</v>
      </c>
      <c r="EV214">
        <v>88</v>
      </c>
      <c r="EW214">
        <v>85.5</v>
      </c>
      <c r="EX214">
        <v>84</v>
      </c>
      <c r="EY214">
        <v>82.5</v>
      </c>
      <c r="EZ214">
        <v>80.5</v>
      </c>
      <c r="FA214">
        <v>78</v>
      </c>
      <c r="FB214">
        <v>81</v>
      </c>
      <c r="FC214">
        <v>86</v>
      </c>
      <c r="FD214">
        <v>90.5</v>
      </c>
      <c r="FE214">
        <v>96.5</v>
      </c>
      <c r="FF214">
        <v>99</v>
      </c>
      <c r="FG214">
        <v>99.5</v>
      </c>
      <c r="FH214">
        <v>102</v>
      </c>
      <c r="FI214">
        <v>105.5</v>
      </c>
      <c r="FJ214">
        <v>105.5</v>
      </c>
      <c r="FK214">
        <v>107</v>
      </c>
      <c r="FL214">
        <v>107</v>
      </c>
      <c r="FM214">
        <v>106</v>
      </c>
      <c r="FN214">
        <v>104</v>
      </c>
      <c r="FO214">
        <v>102.5</v>
      </c>
      <c r="FP214">
        <v>99.5</v>
      </c>
      <c r="FQ214">
        <v>97</v>
      </c>
      <c r="FR214">
        <v>93</v>
      </c>
      <c r="FS214">
        <v>0</v>
      </c>
      <c r="FT214">
        <v>1</v>
      </c>
      <c r="FU214">
        <v>37</v>
      </c>
      <c r="FV214">
        <v>7.0087700000000003E-2</v>
      </c>
    </row>
    <row r="215" spans="1:178" x14ac:dyDescent="0.2">
      <c r="A215" t="s">
        <v>192</v>
      </c>
      <c r="B215" t="s">
        <v>227</v>
      </c>
      <c r="C215" t="s">
        <v>1</v>
      </c>
      <c r="D215">
        <v>41458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</row>
    <row r="216" spans="1:178" x14ac:dyDescent="0.2">
      <c r="A216" t="s">
        <v>192</v>
      </c>
      <c r="B216" t="s">
        <v>227</v>
      </c>
      <c r="C216" t="s">
        <v>1</v>
      </c>
      <c r="D216">
        <v>41526</v>
      </c>
      <c r="E216">
        <v>47</v>
      </c>
      <c r="F216">
        <v>47</v>
      </c>
      <c r="G216">
        <v>4.7640500000000001</v>
      </c>
      <c r="H216">
        <v>4.6051729999999997</v>
      </c>
      <c r="I216">
        <v>4.507638</v>
      </c>
      <c r="J216">
        <v>4.4331480000000001</v>
      </c>
      <c r="K216">
        <v>4.4903219999999999</v>
      </c>
      <c r="L216">
        <v>4.5933710000000003</v>
      </c>
      <c r="M216">
        <v>4.7702669999999996</v>
      </c>
      <c r="N216">
        <v>4.9814090000000002</v>
      </c>
      <c r="O216">
        <v>5.2878869999999996</v>
      </c>
      <c r="P216">
        <v>5.50474</v>
      </c>
      <c r="Q216">
        <v>5.7852940000000004</v>
      </c>
      <c r="R216">
        <v>6.1522670000000002</v>
      </c>
      <c r="S216">
        <v>6.3568179999999996</v>
      </c>
      <c r="T216">
        <v>6.6002489999999998</v>
      </c>
      <c r="U216">
        <v>6.3897279999999999</v>
      </c>
      <c r="V216">
        <v>7.0147899999999996</v>
      </c>
      <c r="W216">
        <v>7.299709</v>
      </c>
      <c r="X216">
        <v>7.7261009999999999</v>
      </c>
      <c r="Y216">
        <v>7.9054289999999998</v>
      </c>
      <c r="Z216">
        <v>8.098948</v>
      </c>
      <c r="AA216">
        <v>7.8010250000000001</v>
      </c>
      <c r="AB216">
        <v>7.3409750000000003</v>
      </c>
      <c r="AC216">
        <v>6.4313459999999996</v>
      </c>
      <c r="AD216">
        <v>5.8247479999999996</v>
      </c>
      <c r="AE216">
        <v>6.9564200000000007E-2</v>
      </c>
      <c r="AF216">
        <v>9.4462599999999994E-2</v>
      </c>
      <c r="AG216">
        <v>4.5909199999999997E-2</v>
      </c>
      <c r="AH216">
        <v>0.1019979</v>
      </c>
      <c r="AI216">
        <v>-7.3517399999999997E-2</v>
      </c>
      <c r="AJ216">
        <v>-8.8667099999999999E-2</v>
      </c>
      <c r="AK216">
        <v>-4.3357899999999998E-2</v>
      </c>
      <c r="AL216">
        <v>1.2398299999999999E-2</v>
      </c>
      <c r="AM216">
        <v>3.0736800000000002E-2</v>
      </c>
      <c r="AN216">
        <v>0.13671649999999999</v>
      </c>
      <c r="AO216">
        <v>7.3023699999999997E-2</v>
      </c>
      <c r="AP216">
        <v>8.8895600000000005E-2</v>
      </c>
      <c r="AQ216">
        <v>-4.6914299999999999E-2</v>
      </c>
      <c r="AR216">
        <v>-0.57159079999999995</v>
      </c>
      <c r="AS216">
        <v>-0.26919520000000002</v>
      </c>
      <c r="AT216">
        <v>1.7517990000000001</v>
      </c>
      <c r="AU216">
        <v>1.775012</v>
      </c>
      <c r="AV216">
        <v>1.9644870000000001</v>
      </c>
      <c r="AW216">
        <v>1.8219700000000001</v>
      </c>
      <c r="AX216">
        <v>0.1677621</v>
      </c>
      <c r="AY216">
        <v>-0.13645019999999999</v>
      </c>
      <c r="AZ216">
        <v>-8.5340100000000002E-2</v>
      </c>
      <c r="BA216">
        <v>-6.0729600000000002E-2</v>
      </c>
      <c r="BB216">
        <v>-5.9228099999999999E-2</v>
      </c>
      <c r="BC216">
        <v>9.6114900000000003E-2</v>
      </c>
      <c r="BD216">
        <v>0.1186907</v>
      </c>
      <c r="BE216">
        <v>6.8099000000000007E-2</v>
      </c>
      <c r="BF216">
        <v>0.12268469999999999</v>
      </c>
      <c r="BG216">
        <v>-5.2347200000000003E-2</v>
      </c>
      <c r="BH216">
        <v>-6.8299399999999996E-2</v>
      </c>
      <c r="BI216">
        <v>-1.8933100000000001E-2</v>
      </c>
      <c r="BJ216">
        <v>3.58324E-2</v>
      </c>
      <c r="BK216">
        <v>5.8255500000000002E-2</v>
      </c>
      <c r="BL216">
        <v>0.17048540000000001</v>
      </c>
      <c r="BM216">
        <v>0.1118745</v>
      </c>
      <c r="BN216">
        <v>0.12802630000000001</v>
      </c>
      <c r="BO216">
        <v>-7.3990999999999996E-3</v>
      </c>
      <c r="BP216">
        <v>-0.52791370000000004</v>
      </c>
      <c r="BQ216">
        <v>-0.21277119999999999</v>
      </c>
      <c r="BR216">
        <v>1.8073109999999999</v>
      </c>
      <c r="BS216">
        <v>1.829998</v>
      </c>
      <c r="BT216">
        <v>2.0164019999999998</v>
      </c>
      <c r="BU216">
        <v>1.872179</v>
      </c>
      <c r="BV216">
        <v>0.2182414</v>
      </c>
      <c r="BW216">
        <v>-8.5662699999999994E-2</v>
      </c>
      <c r="BX216">
        <v>-3.4606999999999999E-2</v>
      </c>
      <c r="BY216">
        <v>-6.4945999999999997E-3</v>
      </c>
      <c r="BZ216">
        <v>-5.0377E-3</v>
      </c>
      <c r="CA216">
        <v>0.1145038</v>
      </c>
      <c r="CB216">
        <v>0.13547100000000001</v>
      </c>
      <c r="CC216">
        <v>8.34675E-2</v>
      </c>
      <c r="CD216">
        <v>0.1370122</v>
      </c>
      <c r="CE216">
        <v>-3.7684799999999997E-2</v>
      </c>
      <c r="CF216">
        <v>-5.4192700000000003E-2</v>
      </c>
      <c r="CG216">
        <v>-2.0165000000000001E-3</v>
      </c>
      <c r="CH216">
        <v>5.2062799999999999E-2</v>
      </c>
      <c r="CI216">
        <v>7.7314900000000006E-2</v>
      </c>
      <c r="CJ216">
        <v>0.19387360000000001</v>
      </c>
      <c r="CK216">
        <v>0.1387824</v>
      </c>
      <c r="CL216">
        <v>0.15512809999999999</v>
      </c>
      <c r="CM216">
        <v>1.9968900000000001E-2</v>
      </c>
      <c r="CN216">
        <v>-0.49766319999999997</v>
      </c>
      <c r="CO216">
        <v>-0.17369200000000001</v>
      </c>
      <c r="CP216">
        <v>1.8457589999999999</v>
      </c>
      <c r="CQ216">
        <v>1.86808</v>
      </c>
      <c r="CR216">
        <v>2.0523579999999999</v>
      </c>
      <c r="CS216">
        <v>1.9069529999999999</v>
      </c>
      <c r="CT216">
        <v>0.25320320000000002</v>
      </c>
      <c r="CU216">
        <v>-5.0487299999999999E-2</v>
      </c>
      <c r="CV216">
        <v>5.3050000000000005E-4</v>
      </c>
      <c r="CW216">
        <v>3.10683E-2</v>
      </c>
      <c r="CX216">
        <v>3.24944E-2</v>
      </c>
      <c r="CY216">
        <v>0.1328927</v>
      </c>
      <c r="CZ216">
        <v>0.1522512</v>
      </c>
      <c r="DA216">
        <v>9.8836099999999996E-2</v>
      </c>
      <c r="DB216">
        <v>0.1513398</v>
      </c>
      <c r="DC216">
        <v>-2.3022299999999999E-2</v>
      </c>
      <c r="DD216">
        <v>-4.00861E-2</v>
      </c>
      <c r="DE216">
        <v>1.4900099999999999E-2</v>
      </c>
      <c r="DF216">
        <v>6.8293199999999998E-2</v>
      </c>
      <c r="DG216">
        <v>9.6374199999999993E-2</v>
      </c>
      <c r="DH216">
        <v>0.2172618</v>
      </c>
      <c r="DI216">
        <v>0.16569030000000001</v>
      </c>
      <c r="DJ216">
        <v>0.1822299</v>
      </c>
      <c r="DK216">
        <v>4.7336999999999997E-2</v>
      </c>
      <c r="DL216">
        <v>-0.46741260000000001</v>
      </c>
      <c r="DM216">
        <v>-0.13461290000000001</v>
      </c>
      <c r="DN216">
        <v>1.884207</v>
      </c>
      <c r="DO216">
        <v>1.9061630000000001</v>
      </c>
      <c r="DP216">
        <v>2.088314</v>
      </c>
      <c r="DQ216">
        <v>1.9417279999999999</v>
      </c>
      <c r="DR216">
        <v>0.2881649</v>
      </c>
      <c r="DS216">
        <v>-1.5311999999999999E-2</v>
      </c>
      <c r="DT216">
        <v>3.5668100000000001E-2</v>
      </c>
      <c r="DU216">
        <v>6.8631300000000006E-2</v>
      </c>
      <c r="DV216">
        <v>7.0026500000000005E-2</v>
      </c>
      <c r="DW216">
        <v>0.15944330000000001</v>
      </c>
      <c r="DX216">
        <v>0.17647930000000001</v>
      </c>
      <c r="DY216">
        <v>0.1210258</v>
      </c>
      <c r="DZ216">
        <v>0.1720265</v>
      </c>
      <c r="EA216">
        <v>-1.8521E-3</v>
      </c>
      <c r="EB216">
        <v>-1.9718400000000001E-2</v>
      </c>
      <c r="EC216">
        <v>3.9324900000000003E-2</v>
      </c>
      <c r="ED216">
        <v>9.1727400000000001E-2</v>
      </c>
      <c r="EE216">
        <v>0.1238929</v>
      </c>
      <c r="EF216">
        <v>0.2510307</v>
      </c>
      <c r="EG216">
        <v>0.2045411</v>
      </c>
      <c r="EH216">
        <v>0.22136059999999999</v>
      </c>
      <c r="EI216">
        <v>8.6852200000000004E-2</v>
      </c>
      <c r="EJ216">
        <v>-0.42373549999999999</v>
      </c>
      <c r="EK216">
        <v>-7.8188800000000003E-2</v>
      </c>
      <c r="EL216">
        <v>1.939719</v>
      </c>
      <c r="EM216">
        <v>1.961149</v>
      </c>
      <c r="EN216">
        <v>2.1402290000000002</v>
      </c>
      <c r="EO216">
        <v>1.9919370000000001</v>
      </c>
      <c r="EP216">
        <v>0.33864420000000001</v>
      </c>
      <c r="EQ216">
        <v>3.54755E-2</v>
      </c>
      <c r="ER216">
        <v>8.6401099999999995E-2</v>
      </c>
      <c r="ES216">
        <v>0.12286619999999999</v>
      </c>
      <c r="ET216">
        <v>0.1242168</v>
      </c>
      <c r="EU216">
        <v>82.5</v>
      </c>
      <c r="EV216">
        <v>80</v>
      </c>
      <c r="EW216">
        <v>77.5</v>
      </c>
      <c r="EX216">
        <v>75.5</v>
      </c>
      <c r="EY216">
        <v>73.5</v>
      </c>
      <c r="EZ216">
        <v>73</v>
      </c>
      <c r="FA216">
        <v>72</v>
      </c>
      <c r="FB216">
        <v>72</v>
      </c>
      <c r="FC216">
        <v>76.5</v>
      </c>
      <c r="FD216">
        <v>83.5</v>
      </c>
      <c r="FE216">
        <v>88</v>
      </c>
      <c r="FF216">
        <v>91</v>
      </c>
      <c r="FG216">
        <v>93.5</v>
      </c>
      <c r="FH216">
        <v>95.5</v>
      </c>
      <c r="FI216">
        <v>97.5</v>
      </c>
      <c r="FJ216">
        <v>99</v>
      </c>
      <c r="FK216">
        <v>99</v>
      </c>
      <c r="FL216">
        <v>99</v>
      </c>
      <c r="FM216">
        <v>96.5</v>
      </c>
      <c r="FN216">
        <v>94</v>
      </c>
      <c r="FO216">
        <v>89.5</v>
      </c>
      <c r="FP216">
        <v>87.5</v>
      </c>
      <c r="FQ216">
        <v>87</v>
      </c>
      <c r="FR216">
        <v>85</v>
      </c>
      <c r="FS216">
        <v>0</v>
      </c>
      <c r="FT216">
        <v>1</v>
      </c>
      <c r="FU216">
        <v>47</v>
      </c>
      <c r="FV216">
        <v>7.9219899999999996E-2</v>
      </c>
    </row>
    <row r="217" spans="1:178" x14ac:dyDescent="0.2">
      <c r="A217" t="s">
        <v>192</v>
      </c>
      <c r="B217" t="s">
        <v>227</v>
      </c>
      <c r="C217" t="s">
        <v>1</v>
      </c>
      <c r="D217">
        <v>41527</v>
      </c>
      <c r="E217">
        <v>43</v>
      </c>
      <c r="F217">
        <v>47</v>
      </c>
      <c r="G217">
        <v>4.3933499999999999</v>
      </c>
      <c r="H217">
        <v>4.2030159999999999</v>
      </c>
      <c r="I217">
        <v>4.0822750000000001</v>
      </c>
      <c r="J217">
        <v>4.0066800000000002</v>
      </c>
      <c r="K217">
        <v>4.043031</v>
      </c>
      <c r="L217">
        <v>4.1009869999999999</v>
      </c>
      <c r="M217">
        <v>4.3379620000000001</v>
      </c>
      <c r="N217">
        <v>4.5291709999999998</v>
      </c>
      <c r="O217">
        <v>4.723954</v>
      </c>
      <c r="P217">
        <v>4.8376570000000001</v>
      </c>
      <c r="Q217">
        <v>5.0821490000000002</v>
      </c>
      <c r="R217">
        <v>5.436928</v>
      </c>
      <c r="S217">
        <v>5.7082199999999998</v>
      </c>
      <c r="T217">
        <v>5.9412419999999999</v>
      </c>
      <c r="U217">
        <v>6.0244030000000004</v>
      </c>
      <c r="V217">
        <v>6.1285160000000003</v>
      </c>
      <c r="W217">
        <v>6.4844629999999999</v>
      </c>
      <c r="X217">
        <v>6.7568609999999998</v>
      </c>
      <c r="Y217">
        <v>7.0282140000000002</v>
      </c>
      <c r="Z217">
        <v>7.156053</v>
      </c>
      <c r="AA217">
        <v>6.8291209999999998</v>
      </c>
      <c r="AB217">
        <v>6.2804120000000001</v>
      </c>
      <c r="AC217">
        <v>5.360995</v>
      </c>
      <c r="AD217">
        <v>4.7326870000000003</v>
      </c>
      <c r="AE217">
        <v>0.10365290000000001</v>
      </c>
      <c r="AF217">
        <v>0.1164912</v>
      </c>
      <c r="AG217">
        <v>7.6704099999999997E-2</v>
      </c>
      <c r="AH217">
        <v>1.0421400000000001E-2</v>
      </c>
      <c r="AI217">
        <v>5.7676199999999997E-2</v>
      </c>
      <c r="AJ217">
        <v>-6.4140600000000006E-2</v>
      </c>
      <c r="AK217">
        <v>-0.19508510000000001</v>
      </c>
      <c r="AL217">
        <v>-0.153695</v>
      </c>
      <c r="AM217">
        <v>-0.19857530000000001</v>
      </c>
      <c r="AN217">
        <v>-5.8432499999999998E-2</v>
      </c>
      <c r="AO217">
        <v>-0.15263679999999999</v>
      </c>
      <c r="AP217">
        <v>-0.25146079999999998</v>
      </c>
      <c r="AQ217">
        <v>-8.8276199999999999E-2</v>
      </c>
      <c r="AR217">
        <v>2.7474000000000001E-3</v>
      </c>
      <c r="AS217">
        <v>-0.35925079999999998</v>
      </c>
      <c r="AT217">
        <v>0.97877840000000005</v>
      </c>
      <c r="AU217">
        <v>1.0338350000000001</v>
      </c>
      <c r="AV217">
        <v>1.040476</v>
      </c>
      <c r="AW217">
        <v>1.0125500000000001</v>
      </c>
      <c r="AX217">
        <v>-0.25325550000000002</v>
      </c>
      <c r="AY217">
        <v>-0.25754490000000002</v>
      </c>
      <c r="AZ217">
        <v>-0.10938779999999999</v>
      </c>
      <c r="BA217">
        <v>3.7210800000000002E-2</v>
      </c>
      <c r="BB217">
        <v>-6.0483299999999997E-2</v>
      </c>
      <c r="BC217">
        <v>0.12784029999999999</v>
      </c>
      <c r="BD217">
        <v>0.13724130000000001</v>
      </c>
      <c r="BE217">
        <v>9.6625299999999997E-2</v>
      </c>
      <c r="BF217">
        <v>2.9940000000000001E-2</v>
      </c>
      <c r="BG217">
        <v>7.7224500000000001E-2</v>
      </c>
      <c r="BH217">
        <v>-4.5979600000000002E-2</v>
      </c>
      <c r="BI217">
        <v>-0.17691979999999999</v>
      </c>
      <c r="BJ217">
        <v>-0.1310983</v>
      </c>
      <c r="BK217">
        <v>-0.1732746</v>
      </c>
      <c r="BL217">
        <v>-3.2627900000000001E-2</v>
      </c>
      <c r="BM217">
        <v>-0.12414799999999999</v>
      </c>
      <c r="BN217">
        <v>-0.22391249999999999</v>
      </c>
      <c r="BO217">
        <v>-5.5720400000000003E-2</v>
      </c>
      <c r="BP217">
        <v>3.7626600000000003E-2</v>
      </c>
      <c r="BQ217">
        <v>-0.3241329</v>
      </c>
      <c r="BR217">
        <v>1.016718</v>
      </c>
      <c r="BS217">
        <v>1.070195</v>
      </c>
      <c r="BT217">
        <v>1.074638</v>
      </c>
      <c r="BU217">
        <v>1.0437179999999999</v>
      </c>
      <c r="BV217">
        <v>-0.2193186</v>
      </c>
      <c r="BW217">
        <v>-0.21878040000000001</v>
      </c>
      <c r="BX217">
        <v>-6.8154400000000004E-2</v>
      </c>
      <c r="BY217">
        <v>7.9998200000000005E-2</v>
      </c>
      <c r="BZ217">
        <v>-2.5155299999999998E-2</v>
      </c>
      <c r="CA217">
        <v>0.14459230000000001</v>
      </c>
      <c r="CB217">
        <v>0.15161279999999999</v>
      </c>
      <c r="CC217">
        <v>0.1104226</v>
      </c>
      <c r="CD217">
        <v>4.34586E-2</v>
      </c>
      <c r="CE217">
        <v>9.07636E-2</v>
      </c>
      <c r="CF217">
        <v>-3.3401300000000002E-2</v>
      </c>
      <c r="CG217">
        <v>-0.1643387</v>
      </c>
      <c r="CH217">
        <v>-0.1154478</v>
      </c>
      <c r="CI217">
        <v>-0.15575149999999999</v>
      </c>
      <c r="CJ217">
        <v>-1.47557E-2</v>
      </c>
      <c r="CK217">
        <v>-0.1044167</v>
      </c>
      <c r="CL217">
        <v>-0.20483270000000001</v>
      </c>
      <c r="CM217">
        <v>-3.3172300000000002E-2</v>
      </c>
      <c r="CN217">
        <v>6.1783900000000003E-2</v>
      </c>
      <c r="CO217">
        <v>-0.29981029999999997</v>
      </c>
      <c r="CP217">
        <v>1.0429949999999999</v>
      </c>
      <c r="CQ217">
        <v>1.095378</v>
      </c>
      <c r="CR217">
        <v>1.0982989999999999</v>
      </c>
      <c r="CS217">
        <v>1.0653049999999999</v>
      </c>
      <c r="CT217">
        <v>-0.19581390000000001</v>
      </c>
      <c r="CU217">
        <v>-0.1919323</v>
      </c>
      <c r="CV217">
        <v>-3.9596399999999997E-2</v>
      </c>
      <c r="CW217">
        <v>0.1096326</v>
      </c>
      <c r="CX217">
        <v>-6.8720000000000001E-4</v>
      </c>
      <c r="CY217">
        <v>0.1613444</v>
      </c>
      <c r="CZ217">
        <v>0.1659843</v>
      </c>
      <c r="DA217">
        <v>0.12422</v>
      </c>
      <c r="DB217">
        <v>5.6977199999999999E-2</v>
      </c>
      <c r="DC217">
        <v>0.1043027</v>
      </c>
      <c r="DD217">
        <v>-2.0823000000000001E-2</v>
      </c>
      <c r="DE217">
        <v>-0.15175749999999999</v>
      </c>
      <c r="DF217">
        <v>-9.9797399999999994E-2</v>
      </c>
      <c r="DG217">
        <v>-0.1382283</v>
      </c>
      <c r="DH217">
        <v>3.1164999999999999E-3</v>
      </c>
      <c r="DI217">
        <v>-8.4685399999999994E-2</v>
      </c>
      <c r="DJ217">
        <v>-0.1857529</v>
      </c>
      <c r="DK217">
        <v>-1.06242E-2</v>
      </c>
      <c r="DL217">
        <v>8.5941100000000006E-2</v>
      </c>
      <c r="DM217">
        <v>-0.2754877</v>
      </c>
      <c r="DN217">
        <v>1.069272</v>
      </c>
      <c r="DO217">
        <v>1.1205609999999999</v>
      </c>
      <c r="DP217">
        <v>1.1219600000000001</v>
      </c>
      <c r="DQ217">
        <v>1.086892</v>
      </c>
      <c r="DR217">
        <v>-0.1723093</v>
      </c>
      <c r="DS217">
        <v>-0.16508410000000001</v>
      </c>
      <c r="DT217">
        <v>-1.1038299999999999E-2</v>
      </c>
      <c r="DU217">
        <v>0.139267</v>
      </c>
      <c r="DV217">
        <v>2.3780900000000001E-2</v>
      </c>
      <c r="DW217">
        <v>0.18553169999999999</v>
      </c>
      <c r="DX217">
        <v>0.18673439999999999</v>
      </c>
      <c r="DY217">
        <v>0.14414109999999999</v>
      </c>
      <c r="DZ217">
        <v>7.6495900000000006E-2</v>
      </c>
      <c r="EA217">
        <v>0.1238509</v>
      </c>
      <c r="EB217">
        <v>-2.6619E-3</v>
      </c>
      <c r="EC217">
        <v>-0.1335923</v>
      </c>
      <c r="ED217">
        <v>-7.7200599999999994E-2</v>
      </c>
      <c r="EE217">
        <v>-0.1129276</v>
      </c>
      <c r="EF217">
        <v>2.8921100000000002E-2</v>
      </c>
      <c r="EG217">
        <v>-5.6196599999999999E-2</v>
      </c>
      <c r="EH217">
        <v>-0.1582046</v>
      </c>
      <c r="EI217">
        <v>2.1931699999999998E-2</v>
      </c>
      <c r="EJ217">
        <v>0.12082039999999999</v>
      </c>
      <c r="EK217">
        <v>-0.24036979999999999</v>
      </c>
      <c r="EL217">
        <v>1.1072120000000001</v>
      </c>
      <c r="EM217">
        <v>1.1569210000000001</v>
      </c>
      <c r="EN217">
        <v>1.1561220000000001</v>
      </c>
      <c r="EO217">
        <v>1.1180600000000001</v>
      </c>
      <c r="EP217">
        <v>-0.1383723</v>
      </c>
      <c r="EQ217">
        <v>-0.1263196</v>
      </c>
      <c r="ER217">
        <v>3.0195E-2</v>
      </c>
      <c r="ES217">
        <v>0.18205440000000001</v>
      </c>
      <c r="ET217">
        <v>5.9108899999999999E-2</v>
      </c>
      <c r="EU217">
        <v>81</v>
      </c>
      <c r="EV217">
        <v>79.5</v>
      </c>
      <c r="EW217">
        <v>77.5</v>
      </c>
      <c r="EX217">
        <v>75</v>
      </c>
      <c r="EY217">
        <v>73.5</v>
      </c>
      <c r="EZ217">
        <v>72.5</v>
      </c>
      <c r="FA217">
        <v>72</v>
      </c>
      <c r="FB217">
        <v>72</v>
      </c>
      <c r="FC217">
        <v>74</v>
      </c>
      <c r="FD217">
        <v>79.5</v>
      </c>
      <c r="FE217">
        <v>84.5</v>
      </c>
      <c r="FF217">
        <v>88.5</v>
      </c>
      <c r="FG217">
        <v>93</v>
      </c>
      <c r="FH217">
        <v>96.5</v>
      </c>
      <c r="FI217">
        <v>97</v>
      </c>
      <c r="FJ217">
        <v>98.5</v>
      </c>
      <c r="FK217">
        <v>99</v>
      </c>
      <c r="FL217">
        <v>97.5</v>
      </c>
      <c r="FM217">
        <v>95.5</v>
      </c>
      <c r="FN217">
        <v>92.5</v>
      </c>
      <c r="FO217">
        <v>87</v>
      </c>
      <c r="FP217">
        <v>83</v>
      </c>
      <c r="FQ217">
        <v>80</v>
      </c>
      <c r="FR217">
        <v>77</v>
      </c>
      <c r="FS217">
        <v>0</v>
      </c>
      <c r="FT217">
        <v>1</v>
      </c>
      <c r="FU217">
        <v>43</v>
      </c>
      <c r="FV217">
        <v>8.1034800000000004E-2</v>
      </c>
    </row>
    <row r="218" spans="1:178" x14ac:dyDescent="0.2">
      <c r="A218" t="s">
        <v>192</v>
      </c>
      <c r="B218" t="s">
        <v>227</v>
      </c>
      <c r="C218" t="s">
        <v>1</v>
      </c>
      <c r="D218" t="s">
        <v>2</v>
      </c>
      <c r="E218">
        <v>40.333329999999997</v>
      </c>
      <c r="F218">
        <v>40.333300000000001</v>
      </c>
      <c r="G218">
        <v>5.5841120000000002</v>
      </c>
      <c r="H218">
        <v>5.4068779999999999</v>
      </c>
      <c r="I218">
        <v>5.2747820000000001</v>
      </c>
      <c r="J218">
        <v>5.1835709999999997</v>
      </c>
      <c r="K218">
        <v>5.2253780000000001</v>
      </c>
      <c r="L218">
        <v>5.2602640000000003</v>
      </c>
      <c r="M218">
        <v>5.5273940000000001</v>
      </c>
      <c r="N218">
        <v>5.8772010000000003</v>
      </c>
      <c r="O218">
        <v>6.1529309999999997</v>
      </c>
      <c r="P218">
        <v>6.1043880000000001</v>
      </c>
      <c r="Q218">
        <v>6.5028519999999999</v>
      </c>
      <c r="R218">
        <v>6.8353140000000003</v>
      </c>
      <c r="S218">
        <v>6.9230159999999996</v>
      </c>
      <c r="T218">
        <v>7.1427550000000002</v>
      </c>
      <c r="U218">
        <v>7.0203559999999996</v>
      </c>
      <c r="V218">
        <v>7.5810940000000002</v>
      </c>
      <c r="W218">
        <v>8.0220629999999993</v>
      </c>
      <c r="X218">
        <v>8.5296509999999994</v>
      </c>
      <c r="Y218">
        <v>8.8474500000000003</v>
      </c>
      <c r="Z218">
        <v>9.0724110000000007</v>
      </c>
      <c r="AA218">
        <v>8.7166639999999997</v>
      </c>
      <c r="AB218">
        <v>7.8445650000000002</v>
      </c>
      <c r="AC218">
        <v>7.0118609999999997</v>
      </c>
      <c r="AD218">
        <v>6.4379</v>
      </c>
      <c r="AE218">
        <v>-5.1304299999999997E-2</v>
      </c>
      <c r="AF218">
        <v>-2.7054000000000002E-2</v>
      </c>
      <c r="AG218">
        <v>-3.8775499999999997E-2</v>
      </c>
      <c r="AH218">
        <v>-2.88069E-2</v>
      </c>
      <c r="AI218">
        <v>-0.130105</v>
      </c>
      <c r="AJ218">
        <v>-0.1758904</v>
      </c>
      <c r="AK218">
        <v>-4.8395000000000001E-3</v>
      </c>
      <c r="AL218">
        <v>1.36163E-2</v>
      </c>
      <c r="AM218">
        <v>5.9813000000000002E-3</v>
      </c>
      <c r="AN218">
        <v>-5.9409999999999997E-4</v>
      </c>
      <c r="AO218">
        <v>-7.2960399999999995E-2</v>
      </c>
      <c r="AP218">
        <v>-7.4392700000000006E-2</v>
      </c>
      <c r="AQ218">
        <v>-0.4271703</v>
      </c>
      <c r="AR218">
        <v>-0.6330192</v>
      </c>
      <c r="AS218">
        <v>-0.33630569999999999</v>
      </c>
      <c r="AT218">
        <v>1.2232989999999999</v>
      </c>
      <c r="AU218">
        <v>1.3905670000000001</v>
      </c>
      <c r="AV218">
        <v>1.7447490000000001</v>
      </c>
      <c r="AW218">
        <v>1.6677740000000001</v>
      </c>
      <c r="AX218">
        <v>0.2292313</v>
      </c>
      <c r="AY218">
        <v>7.5802099999999997E-2</v>
      </c>
      <c r="AZ218">
        <v>0.1158377</v>
      </c>
      <c r="BA218">
        <v>0.2422974</v>
      </c>
      <c r="BB218">
        <v>0.21947990000000001</v>
      </c>
      <c r="BC218">
        <v>-2.3468200000000002E-2</v>
      </c>
      <c r="BD218">
        <v>-8.298E-4</v>
      </c>
      <c r="BE218">
        <v>-1.43549E-2</v>
      </c>
      <c r="BF218">
        <v>-4.5316000000000002E-3</v>
      </c>
      <c r="BG218">
        <v>-0.105056</v>
      </c>
      <c r="BH218">
        <v>-0.15286820000000001</v>
      </c>
      <c r="BI218">
        <v>2.37027E-2</v>
      </c>
      <c r="BJ218">
        <v>4.2635899999999997E-2</v>
      </c>
      <c r="BK218">
        <v>4.0064900000000001E-2</v>
      </c>
      <c r="BL218">
        <v>3.5333400000000001E-2</v>
      </c>
      <c r="BM218">
        <v>-3.3157399999999997E-2</v>
      </c>
      <c r="BN218">
        <v>-3.4491099999999997E-2</v>
      </c>
      <c r="BO218">
        <v>-0.38521699999999998</v>
      </c>
      <c r="BP218">
        <v>-0.5850088</v>
      </c>
      <c r="BQ218">
        <v>-0.27916780000000002</v>
      </c>
      <c r="BR218">
        <v>1.2847820000000001</v>
      </c>
      <c r="BS218">
        <v>1.449722</v>
      </c>
      <c r="BT218">
        <v>1.7964230000000001</v>
      </c>
      <c r="BU218">
        <v>1.716923</v>
      </c>
      <c r="BV218">
        <v>0.27936539999999999</v>
      </c>
      <c r="BW218">
        <v>0.12689990000000001</v>
      </c>
      <c r="BX218">
        <v>0.1684552</v>
      </c>
      <c r="BY218">
        <v>0.29794900000000002</v>
      </c>
      <c r="BZ218">
        <v>0.27289829999999998</v>
      </c>
      <c r="CA218">
        <v>-4.189E-3</v>
      </c>
      <c r="CB218">
        <v>1.7333000000000001E-2</v>
      </c>
      <c r="CC218">
        <v>2.5587000000000001E-3</v>
      </c>
      <c r="CD218">
        <v>1.22813E-2</v>
      </c>
      <c r="CE218">
        <v>-8.7707199999999999E-2</v>
      </c>
      <c r="CF218">
        <v>-0.13692319999999999</v>
      </c>
      <c r="CG218">
        <v>4.3471000000000003E-2</v>
      </c>
      <c r="CH218">
        <v>6.2734799999999993E-2</v>
      </c>
      <c r="CI218">
        <v>6.3671099999999994E-2</v>
      </c>
      <c r="CJ218">
        <v>6.0216699999999998E-2</v>
      </c>
      <c r="CK218">
        <v>-5.5899000000000001E-3</v>
      </c>
      <c r="CL218">
        <v>-6.8554000000000002E-3</v>
      </c>
      <c r="CM218">
        <v>-0.35616029999999999</v>
      </c>
      <c r="CN218">
        <v>-0.55175700000000005</v>
      </c>
      <c r="CO218">
        <v>-0.23959420000000001</v>
      </c>
      <c r="CP218">
        <v>1.3273649999999999</v>
      </c>
      <c r="CQ218">
        <v>1.490693</v>
      </c>
      <c r="CR218">
        <v>1.832212</v>
      </c>
      <c r="CS218">
        <v>1.750964</v>
      </c>
      <c r="CT218">
        <v>0.31408819999999998</v>
      </c>
      <c r="CU218">
        <v>0.16229009999999999</v>
      </c>
      <c r="CV218">
        <v>0.204898</v>
      </c>
      <c r="CW218">
        <v>0.33649299999999999</v>
      </c>
      <c r="CX218">
        <v>0.3098958</v>
      </c>
      <c r="CY218">
        <v>1.5090299999999999E-2</v>
      </c>
      <c r="CZ218">
        <v>3.5495800000000001E-2</v>
      </c>
      <c r="DA218">
        <v>1.9472300000000001E-2</v>
      </c>
      <c r="DB218">
        <v>2.90943E-2</v>
      </c>
      <c r="DC218">
        <v>-7.0358299999999999E-2</v>
      </c>
      <c r="DD218">
        <v>-0.12097810000000001</v>
      </c>
      <c r="DE218">
        <v>6.3239199999999995E-2</v>
      </c>
      <c r="DF218">
        <v>8.2833699999999996E-2</v>
      </c>
      <c r="DG218">
        <v>8.7277199999999999E-2</v>
      </c>
      <c r="DH218">
        <v>8.5099999999999995E-2</v>
      </c>
      <c r="DI218">
        <v>2.1977500000000001E-2</v>
      </c>
      <c r="DJ218">
        <v>2.0780300000000002E-2</v>
      </c>
      <c r="DK218">
        <v>-0.32710359999999999</v>
      </c>
      <c r="DL218">
        <v>-0.5185052</v>
      </c>
      <c r="DM218">
        <v>-0.2000207</v>
      </c>
      <c r="DN218">
        <v>1.3699479999999999</v>
      </c>
      <c r="DO218">
        <v>1.5316639999999999</v>
      </c>
      <c r="DP218">
        <v>1.868001</v>
      </c>
      <c r="DQ218">
        <v>1.785004</v>
      </c>
      <c r="DR218">
        <v>0.34881099999999998</v>
      </c>
      <c r="DS218">
        <v>0.1976803</v>
      </c>
      <c r="DT218">
        <v>0.24134069999999999</v>
      </c>
      <c r="DU218">
        <v>0.37503710000000001</v>
      </c>
      <c r="DV218">
        <v>0.34689320000000001</v>
      </c>
      <c r="DW218">
        <v>4.2926400000000003E-2</v>
      </c>
      <c r="DX218">
        <v>6.1719999999999997E-2</v>
      </c>
      <c r="DY218">
        <v>4.3892899999999999E-2</v>
      </c>
      <c r="DZ218">
        <v>5.33695E-2</v>
      </c>
      <c r="EA218">
        <v>-4.5309299999999997E-2</v>
      </c>
      <c r="EB218">
        <v>-9.7956000000000001E-2</v>
      </c>
      <c r="EC218">
        <v>9.1781500000000002E-2</v>
      </c>
      <c r="ED218">
        <v>0.1118532</v>
      </c>
      <c r="EE218">
        <v>0.1213608</v>
      </c>
      <c r="EF218">
        <v>0.1210275</v>
      </c>
      <c r="EG218">
        <v>6.1780500000000002E-2</v>
      </c>
      <c r="EH218">
        <v>6.0681899999999997E-2</v>
      </c>
      <c r="EI218">
        <v>-0.28515030000000002</v>
      </c>
      <c r="EJ218">
        <v>-0.47049479999999999</v>
      </c>
      <c r="EK218">
        <v>-0.1428827</v>
      </c>
      <c r="EL218">
        <v>1.4314309999999999</v>
      </c>
      <c r="EM218">
        <v>1.5908199999999999</v>
      </c>
      <c r="EN218">
        <v>1.919675</v>
      </c>
      <c r="EO218">
        <v>1.8341540000000001</v>
      </c>
      <c r="EP218">
        <v>0.3989451</v>
      </c>
      <c r="EQ218">
        <v>0.2487781</v>
      </c>
      <c r="ER218">
        <v>0.2939582</v>
      </c>
      <c r="ES218">
        <v>0.43068869999999998</v>
      </c>
      <c r="ET218">
        <v>0.40031169999999999</v>
      </c>
      <c r="EU218">
        <v>87.911619999999999</v>
      </c>
      <c r="EV218">
        <v>85.965239999999994</v>
      </c>
      <c r="EW218">
        <v>83.618510000000001</v>
      </c>
      <c r="EX218">
        <v>81.824680000000001</v>
      </c>
      <c r="EY218">
        <v>80.121269999999996</v>
      </c>
      <c r="EZ218">
        <v>78.525409999999994</v>
      </c>
      <c r="FA218">
        <v>77.621219999999994</v>
      </c>
      <c r="FB218">
        <v>79.493819999999999</v>
      </c>
      <c r="FC218">
        <v>83.981960000000001</v>
      </c>
      <c r="FD218">
        <v>88.96942</v>
      </c>
      <c r="FE218">
        <v>93.503249999999994</v>
      </c>
      <c r="FF218">
        <v>96.129329999999996</v>
      </c>
      <c r="FG218">
        <v>96.856830000000002</v>
      </c>
      <c r="FH218">
        <v>98.770790000000005</v>
      </c>
      <c r="FI218">
        <v>102.02930000000001</v>
      </c>
      <c r="FJ218">
        <v>102.1007</v>
      </c>
      <c r="FK218">
        <v>103.3104</v>
      </c>
      <c r="FL218">
        <v>104.5641</v>
      </c>
      <c r="FM218">
        <v>102.7936</v>
      </c>
      <c r="FN218">
        <v>100.145</v>
      </c>
      <c r="FO218">
        <v>96.772819999999996</v>
      </c>
      <c r="FP218">
        <v>93.237009999999998</v>
      </c>
      <c r="FQ218">
        <v>91.534440000000004</v>
      </c>
      <c r="FR218">
        <v>89.404489999999996</v>
      </c>
      <c r="FS218">
        <v>0</v>
      </c>
      <c r="FT218">
        <v>1</v>
      </c>
      <c r="FU218">
        <v>40.333329999999997</v>
      </c>
      <c r="FV218">
        <v>7.4448100000000003E-2</v>
      </c>
    </row>
    <row r="219" spans="1:178" x14ac:dyDescent="0.2">
      <c r="A219" t="s">
        <v>192</v>
      </c>
      <c r="B219" t="s">
        <v>227</v>
      </c>
      <c r="C219" t="s">
        <v>203</v>
      </c>
      <c r="D219">
        <v>41432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1</v>
      </c>
      <c r="FT219">
        <v>0</v>
      </c>
    </row>
    <row r="220" spans="1:178" x14ac:dyDescent="0.2">
      <c r="A220" t="s">
        <v>192</v>
      </c>
      <c r="B220" t="s">
        <v>227</v>
      </c>
      <c r="C220" t="s">
        <v>203</v>
      </c>
      <c r="D220">
        <v>41456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1</v>
      </c>
      <c r="FT220">
        <v>0</v>
      </c>
    </row>
    <row r="221" spans="1:178" x14ac:dyDescent="0.2">
      <c r="A221" t="s">
        <v>192</v>
      </c>
      <c r="B221" t="s">
        <v>227</v>
      </c>
      <c r="C221" t="s">
        <v>203</v>
      </c>
      <c r="D221">
        <v>41457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1</v>
      </c>
      <c r="FT221">
        <v>0</v>
      </c>
    </row>
    <row r="222" spans="1:178" x14ac:dyDescent="0.2">
      <c r="A222" t="s">
        <v>192</v>
      </c>
      <c r="B222" t="s">
        <v>227</v>
      </c>
      <c r="C222" t="s">
        <v>203</v>
      </c>
      <c r="D222">
        <v>41458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1</v>
      </c>
      <c r="FT222">
        <v>0</v>
      </c>
    </row>
    <row r="223" spans="1:178" x14ac:dyDescent="0.2">
      <c r="A223" t="s">
        <v>192</v>
      </c>
      <c r="B223" t="s">
        <v>227</v>
      </c>
      <c r="C223" t="s">
        <v>203</v>
      </c>
      <c r="D223">
        <v>41526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1</v>
      </c>
      <c r="FT223">
        <v>0</v>
      </c>
    </row>
    <row r="224" spans="1:178" x14ac:dyDescent="0.2">
      <c r="A224" t="s">
        <v>192</v>
      </c>
      <c r="B224" t="s">
        <v>227</v>
      </c>
      <c r="C224" t="s">
        <v>203</v>
      </c>
      <c r="D224">
        <v>41527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1</v>
      </c>
      <c r="FT224">
        <v>0</v>
      </c>
    </row>
    <row r="225" spans="1:178" x14ac:dyDescent="0.2">
      <c r="A225" t="s">
        <v>192</v>
      </c>
      <c r="B225" t="s">
        <v>227</v>
      </c>
      <c r="C225" t="s">
        <v>203</v>
      </c>
      <c r="D225" t="s">
        <v>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1</v>
      </c>
      <c r="FT225">
        <v>0</v>
      </c>
    </row>
    <row r="226" spans="1:178" x14ac:dyDescent="0.2">
      <c r="A226" t="s">
        <v>192</v>
      </c>
      <c r="B226" t="s">
        <v>228</v>
      </c>
      <c r="C226" t="s">
        <v>202</v>
      </c>
      <c r="D226">
        <v>41432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1</v>
      </c>
      <c r="FT226">
        <v>0</v>
      </c>
    </row>
    <row r="227" spans="1:178" x14ac:dyDescent="0.2">
      <c r="A227" t="s">
        <v>192</v>
      </c>
      <c r="B227" t="s">
        <v>228</v>
      </c>
      <c r="C227" t="s">
        <v>202</v>
      </c>
      <c r="D227">
        <v>41456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1</v>
      </c>
      <c r="FT227">
        <v>0</v>
      </c>
    </row>
    <row r="228" spans="1:178" x14ac:dyDescent="0.2">
      <c r="A228" t="s">
        <v>192</v>
      </c>
      <c r="B228" t="s">
        <v>228</v>
      </c>
      <c r="C228" t="s">
        <v>202</v>
      </c>
      <c r="D228">
        <v>41457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1</v>
      </c>
      <c r="FT228">
        <v>0</v>
      </c>
    </row>
    <row r="229" spans="1:178" x14ac:dyDescent="0.2">
      <c r="A229" t="s">
        <v>192</v>
      </c>
      <c r="B229" t="s">
        <v>228</v>
      </c>
      <c r="C229" t="s">
        <v>202</v>
      </c>
      <c r="D229">
        <v>41458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1</v>
      </c>
      <c r="FT229">
        <v>0</v>
      </c>
    </row>
    <row r="230" spans="1:178" x14ac:dyDescent="0.2">
      <c r="A230" t="s">
        <v>192</v>
      </c>
      <c r="B230" t="s">
        <v>228</v>
      </c>
      <c r="C230" t="s">
        <v>202</v>
      </c>
      <c r="D230">
        <v>41526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1</v>
      </c>
      <c r="FT230">
        <v>0</v>
      </c>
    </row>
    <row r="231" spans="1:178" x14ac:dyDescent="0.2">
      <c r="A231" t="s">
        <v>192</v>
      </c>
      <c r="B231" t="s">
        <v>228</v>
      </c>
      <c r="C231" t="s">
        <v>202</v>
      </c>
      <c r="D231">
        <v>41527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1</v>
      </c>
      <c r="FT231">
        <v>0</v>
      </c>
    </row>
    <row r="232" spans="1:178" x14ac:dyDescent="0.2">
      <c r="A232" t="s">
        <v>192</v>
      </c>
      <c r="B232" t="s">
        <v>228</v>
      </c>
      <c r="C232" t="s">
        <v>202</v>
      </c>
      <c r="D232" t="s">
        <v>2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1</v>
      </c>
      <c r="FT232">
        <v>0</v>
      </c>
    </row>
    <row r="233" spans="1:178" x14ac:dyDescent="0.2">
      <c r="A233" t="s">
        <v>192</v>
      </c>
      <c r="B233" t="s">
        <v>228</v>
      </c>
      <c r="C233" t="s">
        <v>204</v>
      </c>
      <c r="D233">
        <v>41432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1</v>
      </c>
      <c r="FT233">
        <v>0</v>
      </c>
    </row>
    <row r="234" spans="1:178" x14ac:dyDescent="0.2">
      <c r="A234" t="s">
        <v>192</v>
      </c>
      <c r="B234" t="s">
        <v>228</v>
      </c>
      <c r="C234" t="s">
        <v>204</v>
      </c>
      <c r="D234">
        <v>41456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1</v>
      </c>
      <c r="FT234">
        <v>0</v>
      </c>
    </row>
    <row r="235" spans="1:178" x14ac:dyDescent="0.2">
      <c r="A235" t="s">
        <v>192</v>
      </c>
      <c r="B235" t="s">
        <v>228</v>
      </c>
      <c r="C235" t="s">
        <v>204</v>
      </c>
      <c r="D235">
        <v>41457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1</v>
      </c>
      <c r="FT235">
        <v>0</v>
      </c>
    </row>
    <row r="236" spans="1:178" x14ac:dyDescent="0.2">
      <c r="A236" t="s">
        <v>192</v>
      </c>
      <c r="B236" t="s">
        <v>228</v>
      </c>
      <c r="C236" t="s">
        <v>204</v>
      </c>
      <c r="D236">
        <v>41458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1</v>
      </c>
      <c r="FT236">
        <v>0</v>
      </c>
    </row>
    <row r="237" spans="1:178" x14ac:dyDescent="0.2">
      <c r="A237" t="s">
        <v>192</v>
      </c>
      <c r="B237" t="s">
        <v>228</v>
      </c>
      <c r="C237" t="s">
        <v>204</v>
      </c>
      <c r="D237">
        <v>41526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1</v>
      </c>
      <c r="FT237">
        <v>0</v>
      </c>
    </row>
    <row r="238" spans="1:178" x14ac:dyDescent="0.2">
      <c r="A238" t="s">
        <v>192</v>
      </c>
      <c r="B238" t="s">
        <v>228</v>
      </c>
      <c r="C238" t="s">
        <v>204</v>
      </c>
      <c r="D238">
        <v>41527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1</v>
      </c>
      <c r="FT238">
        <v>0</v>
      </c>
    </row>
    <row r="239" spans="1:178" x14ac:dyDescent="0.2">
      <c r="A239" t="s">
        <v>192</v>
      </c>
      <c r="B239" t="s">
        <v>228</v>
      </c>
      <c r="C239" t="s">
        <v>204</v>
      </c>
      <c r="D239" t="s">
        <v>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1</v>
      </c>
      <c r="FT239">
        <v>0</v>
      </c>
    </row>
    <row r="240" spans="1:178" x14ac:dyDescent="0.2">
      <c r="A240" t="s">
        <v>192</v>
      </c>
      <c r="B240" t="s">
        <v>228</v>
      </c>
      <c r="C240" t="s">
        <v>1</v>
      </c>
      <c r="D240">
        <v>41432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</row>
    <row r="241" spans="1:178" x14ac:dyDescent="0.2">
      <c r="A241" t="s">
        <v>192</v>
      </c>
      <c r="B241" t="s">
        <v>228</v>
      </c>
      <c r="C241" t="s">
        <v>1</v>
      </c>
      <c r="D241">
        <v>41456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5</v>
      </c>
      <c r="FV241">
        <v>0.22567899999999999</v>
      </c>
    </row>
    <row r="242" spans="1:178" x14ac:dyDescent="0.2">
      <c r="A242" t="s">
        <v>192</v>
      </c>
      <c r="B242" t="s">
        <v>228</v>
      </c>
      <c r="C242" t="s">
        <v>1</v>
      </c>
      <c r="D242">
        <v>41457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5</v>
      </c>
      <c r="FV242">
        <v>0.22382060000000001</v>
      </c>
    </row>
    <row r="243" spans="1:178" x14ac:dyDescent="0.2">
      <c r="A243" t="s">
        <v>192</v>
      </c>
      <c r="B243" t="s">
        <v>228</v>
      </c>
      <c r="C243" t="s">
        <v>1</v>
      </c>
      <c r="D243">
        <v>41458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</row>
    <row r="244" spans="1:178" x14ac:dyDescent="0.2">
      <c r="A244" t="s">
        <v>192</v>
      </c>
      <c r="B244" t="s">
        <v>228</v>
      </c>
      <c r="C244" t="s">
        <v>1</v>
      </c>
      <c r="D244">
        <v>41526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6</v>
      </c>
      <c r="FV244">
        <v>0.38037769999999999</v>
      </c>
    </row>
    <row r="245" spans="1:178" x14ac:dyDescent="0.2">
      <c r="A245" t="s">
        <v>192</v>
      </c>
      <c r="B245" t="s">
        <v>228</v>
      </c>
      <c r="C245" t="s">
        <v>1</v>
      </c>
      <c r="D245">
        <v>41527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6</v>
      </c>
      <c r="FV245">
        <v>0.38071539999999998</v>
      </c>
    </row>
    <row r="246" spans="1:178" x14ac:dyDescent="0.2">
      <c r="A246" t="s">
        <v>192</v>
      </c>
      <c r="B246" t="s">
        <v>228</v>
      </c>
      <c r="C246" t="s">
        <v>1</v>
      </c>
      <c r="D246" t="s">
        <v>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5.3333329999999997</v>
      </c>
      <c r="FV246">
        <v>0.27662579999999998</v>
      </c>
    </row>
    <row r="247" spans="1:178" x14ac:dyDescent="0.2">
      <c r="A247" t="s">
        <v>192</v>
      </c>
      <c r="B247" t="s">
        <v>228</v>
      </c>
      <c r="C247" t="s">
        <v>203</v>
      </c>
      <c r="D247">
        <v>41432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1</v>
      </c>
      <c r="FT247">
        <v>0</v>
      </c>
    </row>
    <row r="248" spans="1:178" x14ac:dyDescent="0.2">
      <c r="A248" t="s">
        <v>192</v>
      </c>
      <c r="B248" t="s">
        <v>228</v>
      </c>
      <c r="C248" t="s">
        <v>203</v>
      </c>
      <c r="D248">
        <v>41456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1</v>
      </c>
      <c r="FT248">
        <v>0</v>
      </c>
    </row>
    <row r="249" spans="1:178" x14ac:dyDescent="0.2">
      <c r="A249" t="s">
        <v>192</v>
      </c>
      <c r="B249" t="s">
        <v>228</v>
      </c>
      <c r="C249" t="s">
        <v>203</v>
      </c>
      <c r="D249">
        <v>41457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1</v>
      </c>
      <c r="FT249">
        <v>0</v>
      </c>
    </row>
    <row r="250" spans="1:178" x14ac:dyDescent="0.2">
      <c r="A250" t="s">
        <v>192</v>
      </c>
      <c r="B250" t="s">
        <v>228</v>
      </c>
      <c r="C250" t="s">
        <v>203</v>
      </c>
      <c r="D250">
        <v>41458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1</v>
      </c>
      <c r="FT250">
        <v>0</v>
      </c>
    </row>
    <row r="251" spans="1:178" x14ac:dyDescent="0.2">
      <c r="A251" t="s">
        <v>192</v>
      </c>
      <c r="B251" t="s">
        <v>228</v>
      </c>
      <c r="C251" t="s">
        <v>203</v>
      </c>
      <c r="D251">
        <v>41526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1</v>
      </c>
      <c r="FT251">
        <v>0</v>
      </c>
    </row>
    <row r="252" spans="1:178" x14ac:dyDescent="0.2">
      <c r="A252" t="s">
        <v>192</v>
      </c>
      <c r="B252" t="s">
        <v>228</v>
      </c>
      <c r="C252" t="s">
        <v>203</v>
      </c>
      <c r="D252">
        <v>41527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1</v>
      </c>
      <c r="FT252">
        <v>0</v>
      </c>
    </row>
    <row r="253" spans="1:178" x14ac:dyDescent="0.2">
      <c r="A253" t="s">
        <v>192</v>
      </c>
      <c r="B253" t="s">
        <v>228</v>
      </c>
      <c r="C253" t="s">
        <v>203</v>
      </c>
      <c r="D253" t="s">
        <v>2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1</v>
      </c>
      <c r="FT253">
        <v>0</v>
      </c>
    </row>
    <row r="254" spans="1:178" x14ac:dyDescent="0.2">
      <c r="A254" t="s">
        <v>193</v>
      </c>
      <c r="B254" t="s">
        <v>226</v>
      </c>
      <c r="C254" t="s">
        <v>202</v>
      </c>
      <c r="D254">
        <v>41432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1</v>
      </c>
      <c r="FT254">
        <v>0</v>
      </c>
    </row>
    <row r="255" spans="1:178" x14ac:dyDescent="0.2">
      <c r="A255" t="s">
        <v>193</v>
      </c>
      <c r="B255" t="s">
        <v>226</v>
      </c>
      <c r="C255" t="s">
        <v>202</v>
      </c>
      <c r="D255">
        <v>41456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1</v>
      </c>
      <c r="FT255">
        <v>0</v>
      </c>
    </row>
    <row r="256" spans="1:178" x14ac:dyDescent="0.2">
      <c r="A256" t="s">
        <v>193</v>
      </c>
      <c r="B256" t="s">
        <v>226</v>
      </c>
      <c r="C256" t="s">
        <v>202</v>
      </c>
      <c r="D256">
        <v>41457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1</v>
      </c>
      <c r="FT256">
        <v>0</v>
      </c>
    </row>
    <row r="257" spans="1:178" x14ac:dyDescent="0.2">
      <c r="A257" t="s">
        <v>193</v>
      </c>
      <c r="B257" t="s">
        <v>226</v>
      </c>
      <c r="C257" t="s">
        <v>202</v>
      </c>
      <c r="D257">
        <v>41458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1</v>
      </c>
      <c r="FT257">
        <v>0</v>
      </c>
    </row>
    <row r="258" spans="1:178" x14ac:dyDescent="0.2">
      <c r="A258" t="s">
        <v>193</v>
      </c>
      <c r="B258" t="s">
        <v>226</v>
      </c>
      <c r="C258" t="s">
        <v>202</v>
      </c>
      <c r="D258">
        <v>41526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1</v>
      </c>
      <c r="FT258">
        <v>0</v>
      </c>
    </row>
    <row r="259" spans="1:178" x14ac:dyDescent="0.2">
      <c r="A259" t="s">
        <v>193</v>
      </c>
      <c r="B259" t="s">
        <v>226</v>
      </c>
      <c r="C259" t="s">
        <v>202</v>
      </c>
      <c r="D259">
        <v>41527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1</v>
      </c>
      <c r="FT259">
        <v>0</v>
      </c>
    </row>
    <row r="260" spans="1:178" x14ac:dyDescent="0.2">
      <c r="A260" t="s">
        <v>193</v>
      </c>
      <c r="B260" t="s">
        <v>226</v>
      </c>
      <c r="C260" t="s">
        <v>202</v>
      </c>
      <c r="D260" t="s">
        <v>2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1</v>
      </c>
      <c r="FT260">
        <v>0</v>
      </c>
    </row>
    <row r="261" spans="1:178" x14ac:dyDescent="0.2">
      <c r="A261" t="s">
        <v>193</v>
      </c>
      <c r="B261" t="s">
        <v>226</v>
      </c>
      <c r="C261" t="s">
        <v>204</v>
      </c>
      <c r="D261">
        <v>41432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1</v>
      </c>
      <c r="FT261">
        <v>0</v>
      </c>
    </row>
    <row r="262" spans="1:178" x14ac:dyDescent="0.2">
      <c r="A262" t="s">
        <v>193</v>
      </c>
      <c r="B262" t="s">
        <v>226</v>
      </c>
      <c r="C262" t="s">
        <v>204</v>
      </c>
      <c r="D262">
        <v>41456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1</v>
      </c>
      <c r="FT262">
        <v>0</v>
      </c>
    </row>
    <row r="263" spans="1:178" x14ac:dyDescent="0.2">
      <c r="A263" t="s">
        <v>193</v>
      </c>
      <c r="B263" t="s">
        <v>226</v>
      </c>
      <c r="C263" t="s">
        <v>204</v>
      </c>
      <c r="D263">
        <v>41457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1</v>
      </c>
      <c r="FT263">
        <v>0</v>
      </c>
    </row>
    <row r="264" spans="1:178" x14ac:dyDescent="0.2">
      <c r="A264" t="s">
        <v>193</v>
      </c>
      <c r="B264" t="s">
        <v>226</v>
      </c>
      <c r="C264" t="s">
        <v>204</v>
      </c>
      <c r="D264">
        <v>41458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1</v>
      </c>
      <c r="FT264">
        <v>0</v>
      </c>
    </row>
    <row r="265" spans="1:178" x14ac:dyDescent="0.2">
      <c r="A265" t="s">
        <v>193</v>
      </c>
      <c r="B265" t="s">
        <v>226</v>
      </c>
      <c r="C265" t="s">
        <v>204</v>
      </c>
      <c r="D265">
        <v>41526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1</v>
      </c>
      <c r="FT265">
        <v>0</v>
      </c>
    </row>
    <row r="266" spans="1:178" x14ac:dyDescent="0.2">
      <c r="A266" t="s">
        <v>193</v>
      </c>
      <c r="B266" t="s">
        <v>226</v>
      </c>
      <c r="C266" t="s">
        <v>204</v>
      </c>
      <c r="D266">
        <v>41527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1</v>
      </c>
      <c r="FT266">
        <v>0</v>
      </c>
    </row>
    <row r="267" spans="1:178" x14ac:dyDescent="0.2">
      <c r="A267" t="s">
        <v>193</v>
      </c>
      <c r="B267" t="s">
        <v>226</v>
      </c>
      <c r="C267" t="s">
        <v>204</v>
      </c>
      <c r="D267" t="s">
        <v>2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1</v>
      </c>
      <c r="FT267">
        <v>0</v>
      </c>
    </row>
    <row r="268" spans="1:178" x14ac:dyDescent="0.2">
      <c r="A268" t="s">
        <v>193</v>
      </c>
      <c r="B268" t="s">
        <v>226</v>
      </c>
      <c r="C268" t="s">
        <v>1</v>
      </c>
      <c r="D268">
        <v>41432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1</v>
      </c>
      <c r="FT268">
        <v>0</v>
      </c>
      <c r="FU268">
        <v>0</v>
      </c>
      <c r="FV268">
        <v>0</v>
      </c>
    </row>
    <row r="269" spans="1:178" x14ac:dyDescent="0.2">
      <c r="A269" t="s">
        <v>193</v>
      </c>
      <c r="B269" t="s">
        <v>226</v>
      </c>
      <c r="C269" t="s">
        <v>1</v>
      </c>
      <c r="D269">
        <v>41456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1</v>
      </c>
      <c r="FT269">
        <v>0</v>
      </c>
      <c r="FU269">
        <v>0</v>
      </c>
      <c r="FV269">
        <v>0</v>
      </c>
    </row>
    <row r="270" spans="1:178" x14ac:dyDescent="0.2">
      <c r="A270" t="s">
        <v>193</v>
      </c>
      <c r="B270" t="s">
        <v>226</v>
      </c>
      <c r="C270" t="s">
        <v>1</v>
      </c>
      <c r="D270">
        <v>41457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1</v>
      </c>
      <c r="FT270">
        <v>0</v>
      </c>
      <c r="FU270">
        <v>0</v>
      </c>
      <c r="FV270">
        <v>0</v>
      </c>
    </row>
    <row r="271" spans="1:178" x14ac:dyDescent="0.2">
      <c r="A271" t="s">
        <v>193</v>
      </c>
      <c r="B271" t="s">
        <v>226</v>
      </c>
      <c r="C271" t="s">
        <v>1</v>
      </c>
      <c r="D271">
        <v>41458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1</v>
      </c>
      <c r="FT271">
        <v>0</v>
      </c>
      <c r="FU271">
        <v>0</v>
      </c>
      <c r="FV271">
        <v>0</v>
      </c>
    </row>
    <row r="272" spans="1:178" x14ac:dyDescent="0.2">
      <c r="A272" t="s">
        <v>193</v>
      </c>
      <c r="B272" t="s">
        <v>226</v>
      </c>
      <c r="C272" t="s">
        <v>1</v>
      </c>
      <c r="D272">
        <v>41526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1</v>
      </c>
      <c r="FT272">
        <v>0</v>
      </c>
      <c r="FU272">
        <v>0</v>
      </c>
      <c r="FV272">
        <v>0</v>
      </c>
    </row>
    <row r="273" spans="1:178" x14ac:dyDescent="0.2">
      <c r="A273" t="s">
        <v>193</v>
      </c>
      <c r="B273" t="s">
        <v>226</v>
      </c>
      <c r="C273" t="s">
        <v>1</v>
      </c>
      <c r="D273">
        <v>41527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1</v>
      </c>
      <c r="FT273">
        <v>0</v>
      </c>
      <c r="FU273">
        <v>0</v>
      </c>
      <c r="FV273">
        <v>0</v>
      </c>
    </row>
    <row r="274" spans="1:178" x14ac:dyDescent="0.2">
      <c r="A274" t="s">
        <v>193</v>
      </c>
      <c r="B274" t="s">
        <v>226</v>
      </c>
      <c r="C274" t="s">
        <v>1</v>
      </c>
      <c r="D274" t="s">
        <v>2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1</v>
      </c>
      <c r="FT274">
        <v>0</v>
      </c>
      <c r="FU274">
        <v>0</v>
      </c>
      <c r="FV274">
        <v>0</v>
      </c>
    </row>
    <row r="275" spans="1:178" x14ac:dyDescent="0.2">
      <c r="A275" t="s">
        <v>193</v>
      </c>
      <c r="B275" t="s">
        <v>226</v>
      </c>
      <c r="C275" t="s">
        <v>203</v>
      </c>
      <c r="D275">
        <v>41432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1</v>
      </c>
      <c r="FT275">
        <v>0</v>
      </c>
    </row>
    <row r="276" spans="1:178" x14ac:dyDescent="0.2">
      <c r="A276" t="s">
        <v>193</v>
      </c>
      <c r="B276" t="s">
        <v>226</v>
      </c>
      <c r="C276" t="s">
        <v>203</v>
      </c>
      <c r="D276">
        <v>41456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1</v>
      </c>
      <c r="FT276">
        <v>0</v>
      </c>
    </row>
    <row r="277" spans="1:178" x14ac:dyDescent="0.2">
      <c r="A277" t="s">
        <v>193</v>
      </c>
      <c r="B277" t="s">
        <v>226</v>
      </c>
      <c r="C277" t="s">
        <v>203</v>
      </c>
      <c r="D277">
        <v>41457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1</v>
      </c>
      <c r="FT277">
        <v>0</v>
      </c>
    </row>
    <row r="278" spans="1:178" x14ac:dyDescent="0.2">
      <c r="A278" t="s">
        <v>193</v>
      </c>
      <c r="B278" t="s">
        <v>226</v>
      </c>
      <c r="C278" t="s">
        <v>203</v>
      </c>
      <c r="D278">
        <v>41458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1</v>
      </c>
      <c r="FT278">
        <v>0</v>
      </c>
    </row>
    <row r="279" spans="1:178" x14ac:dyDescent="0.2">
      <c r="A279" t="s">
        <v>193</v>
      </c>
      <c r="B279" t="s">
        <v>226</v>
      </c>
      <c r="C279" t="s">
        <v>203</v>
      </c>
      <c r="D279">
        <v>41526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1</v>
      </c>
      <c r="FT279">
        <v>0</v>
      </c>
    </row>
    <row r="280" spans="1:178" x14ac:dyDescent="0.2">
      <c r="A280" t="s">
        <v>193</v>
      </c>
      <c r="B280" t="s">
        <v>226</v>
      </c>
      <c r="C280" t="s">
        <v>203</v>
      </c>
      <c r="D280">
        <v>41527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1</v>
      </c>
      <c r="FT280">
        <v>0</v>
      </c>
    </row>
    <row r="281" spans="1:178" x14ac:dyDescent="0.2">
      <c r="A281" t="s">
        <v>193</v>
      </c>
      <c r="B281" t="s">
        <v>226</v>
      </c>
      <c r="C281" t="s">
        <v>203</v>
      </c>
      <c r="D281" t="s">
        <v>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1</v>
      </c>
      <c r="FT281">
        <v>0</v>
      </c>
    </row>
    <row r="282" spans="1:178" x14ac:dyDescent="0.2">
      <c r="A282" t="s">
        <v>193</v>
      </c>
      <c r="B282" t="s">
        <v>227</v>
      </c>
      <c r="C282" t="s">
        <v>202</v>
      </c>
      <c r="D282">
        <v>41432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1</v>
      </c>
      <c r="FT282">
        <v>0</v>
      </c>
    </row>
    <row r="283" spans="1:178" x14ac:dyDescent="0.2">
      <c r="A283" t="s">
        <v>193</v>
      </c>
      <c r="B283" t="s">
        <v>227</v>
      </c>
      <c r="C283" t="s">
        <v>202</v>
      </c>
      <c r="D283">
        <v>41456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1</v>
      </c>
      <c r="FT283">
        <v>0</v>
      </c>
    </row>
    <row r="284" spans="1:178" x14ac:dyDescent="0.2">
      <c r="A284" t="s">
        <v>193</v>
      </c>
      <c r="B284" t="s">
        <v>227</v>
      </c>
      <c r="C284" t="s">
        <v>202</v>
      </c>
      <c r="D284">
        <v>41457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1</v>
      </c>
      <c r="FT284">
        <v>0</v>
      </c>
    </row>
    <row r="285" spans="1:178" x14ac:dyDescent="0.2">
      <c r="A285" t="s">
        <v>193</v>
      </c>
      <c r="B285" t="s">
        <v>227</v>
      </c>
      <c r="C285" t="s">
        <v>202</v>
      </c>
      <c r="D285">
        <v>41458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1</v>
      </c>
      <c r="FT285">
        <v>0</v>
      </c>
    </row>
    <row r="286" spans="1:178" x14ac:dyDescent="0.2">
      <c r="A286" t="s">
        <v>193</v>
      </c>
      <c r="B286" t="s">
        <v>227</v>
      </c>
      <c r="C286" t="s">
        <v>202</v>
      </c>
      <c r="D286">
        <v>41526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1</v>
      </c>
      <c r="FT286">
        <v>0</v>
      </c>
    </row>
    <row r="287" spans="1:178" x14ac:dyDescent="0.2">
      <c r="A287" t="s">
        <v>193</v>
      </c>
      <c r="B287" t="s">
        <v>227</v>
      </c>
      <c r="C287" t="s">
        <v>202</v>
      </c>
      <c r="D287">
        <v>41527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1</v>
      </c>
      <c r="FT287">
        <v>0</v>
      </c>
    </row>
    <row r="288" spans="1:178" x14ac:dyDescent="0.2">
      <c r="A288" t="s">
        <v>193</v>
      </c>
      <c r="B288" t="s">
        <v>227</v>
      </c>
      <c r="C288" t="s">
        <v>202</v>
      </c>
      <c r="D288" t="s">
        <v>2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1</v>
      </c>
      <c r="FT288">
        <v>0</v>
      </c>
    </row>
    <row r="289" spans="1:178" x14ac:dyDescent="0.2">
      <c r="A289" t="s">
        <v>193</v>
      </c>
      <c r="B289" t="s">
        <v>227</v>
      </c>
      <c r="C289" t="s">
        <v>204</v>
      </c>
      <c r="D289">
        <v>41432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1</v>
      </c>
      <c r="FT289">
        <v>0</v>
      </c>
    </row>
    <row r="290" spans="1:178" x14ac:dyDescent="0.2">
      <c r="A290" t="s">
        <v>193</v>
      </c>
      <c r="B290" t="s">
        <v>227</v>
      </c>
      <c r="C290" t="s">
        <v>204</v>
      </c>
      <c r="D290">
        <v>41456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1</v>
      </c>
      <c r="FT290">
        <v>0</v>
      </c>
    </row>
    <row r="291" spans="1:178" x14ac:dyDescent="0.2">
      <c r="A291" t="s">
        <v>193</v>
      </c>
      <c r="B291" t="s">
        <v>227</v>
      </c>
      <c r="C291" t="s">
        <v>204</v>
      </c>
      <c r="D291">
        <v>41457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1</v>
      </c>
      <c r="FT291">
        <v>0</v>
      </c>
    </row>
    <row r="292" spans="1:178" x14ac:dyDescent="0.2">
      <c r="A292" t="s">
        <v>193</v>
      </c>
      <c r="B292" t="s">
        <v>227</v>
      </c>
      <c r="C292" t="s">
        <v>204</v>
      </c>
      <c r="D292">
        <v>41458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1</v>
      </c>
      <c r="FT292">
        <v>0</v>
      </c>
    </row>
    <row r="293" spans="1:178" x14ac:dyDescent="0.2">
      <c r="A293" t="s">
        <v>193</v>
      </c>
      <c r="B293" t="s">
        <v>227</v>
      </c>
      <c r="C293" t="s">
        <v>204</v>
      </c>
      <c r="D293">
        <v>41526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1</v>
      </c>
      <c r="FT293">
        <v>0</v>
      </c>
    </row>
    <row r="294" spans="1:178" x14ac:dyDescent="0.2">
      <c r="A294" t="s">
        <v>193</v>
      </c>
      <c r="B294" t="s">
        <v>227</v>
      </c>
      <c r="C294" t="s">
        <v>204</v>
      </c>
      <c r="D294">
        <v>41527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1</v>
      </c>
      <c r="FT294">
        <v>0</v>
      </c>
    </row>
    <row r="295" spans="1:178" x14ac:dyDescent="0.2">
      <c r="A295" t="s">
        <v>193</v>
      </c>
      <c r="B295" t="s">
        <v>227</v>
      </c>
      <c r="C295" t="s">
        <v>204</v>
      </c>
      <c r="D295" t="s">
        <v>2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1</v>
      </c>
      <c r="FT295">
        <v>0</v>
      </c>
    </row>
    <row r="296" spans="1:178" x14ac:dyDescent="0.2">
      <c r="A296" t="s">
        <v>193</v>
      </c>
      <c r="B296" t="s">
        <v>227</v>
      </c>
      <c r="C296" t="s">
        <v>1</v>
      </c>
      <c r="D296">
        <v>41432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4</v>
      </c>
      <c r="FV296">
        <v>0.62364920000000001</v>
      </c>
    </row>
    <row r="297" spans="1:178" x14ac:dyDescent="0.2">
      <c r="A297" t="s">
        <v>193</v>
      </c>
      <c r="B297" t="s">
        <v>227</v>
      </c>
      <c r="C297" t="s">
        <v>1</v>
      </c>
      <c r="D297">
        <v>41456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5</v>
      </c>
      <c r="FV297">
        <v>0.56742300000000001</v>
      </c>
    </row>
    <row r="298" spans="1:178" x14ac:dyDescent="0.2">
      <c r="A298" t="s">
        <v>193</v>
      </c>
      <c r="B298" t="s">
        <v>227</v>
      </c>
      <c r="C298" t="s">
        <v>1</v>
      </c>
      <c r="D298">
        <v>41457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5</v>
      </c>
      <c r="FV298">
        <v>0.57934180000000002</v>
      </c>
    </row>
    <row r="299" spans="1:178" x14ac:dyDescent="0.2">
      <c r="A299" t="s">
        <v>193</v>
      </c>
      <c r="B299" t="s">
        <v>227</v>
      </c>
      <c r="C299" t="s">
        <v>1</v>
      </c>
      <c r="D299">
        <v>41458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</row>
    <row r="300" spans="1:178" x14ac:dyDescent="0.2">
      <c r="A300" t="s">
        <v>193</v>
      </c>
      <c r="B300" t="s">
        <v>227</v>
      </c>
      <c r="C300" t="s">
        <v>1</v>
      </c>
      <c r="D300">
        <v>41526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5</v>
      </c>
      <c r="FV300">
        <v>0.55388079999999995</v>
      </c>
    </row>
    <row r="301" spans="1:178" x14ac:dyDescent="0.2">
      <c r="A301" t="s">
        <v>193</v>
      </c>
      <c r="B301" t="s">
        <v>227</v>
      </c>
      <c r="C301" t="s">
        <v>1</v>
      </c>
      <c r="D301">
        <v>41527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</row>
    <row r="302" spans="1:178" x14ac:dyDescent="0.2">
      <c r="A302" t="s">
        <v>193</v>
      </c>
      <c r="B302" t="s">
        <v>227</v>
      </c>
      <c r="C302" t="s">
        <v>1</v>
      </c>
      <c r="D302" t="s">
        <v>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5</v>
      </c>
      <c r="FV302">
        <v>0.56688179999999999</v>
      </c>
    </row>
    <row r="303" spans="1:178" x14ac:dyDescent="0.2">
      <c r="A303" t="s">
        <v>193</v>
      </c>
      <c r="B303" t="s">
        <v>227</v>
      </c>
      <c r="C303" t="s">
        <v>203</v>
      </c>
      <c r="D303">
        <v>41432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1</v>
      </c>
      <c r="FT303">
        <v>0</v>
      </c>
    </row>
    <row r="304" spans="1:178" x14ac:dyDescent="0.2">
      <c r="A304" t="s">
        <v>193</v>
      </c>
      <c r="B304" t="s">
        <v>227</v>
      </c>
      <c r="C304" t="s">
        <v>203</v>
      </c>
      <c r="D304">
        <v>41456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1</v>
      </c>
      <c r="FT304">
        <v>0</v>
      </c>
    </row>
    <row r="305" spans="1:176" x14ac:dyDescent="0.2">
      <c r="A305" t="s">
        <v>193</v>
      </c>
      <c r="B305" t="s">
        <v>227</v>
      </c>
      <c r="C305" t="s">
        <v>203</v>
      </c>
      <c r="D305">
        <v>41457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1</v>
      </c>
      <c r="FT305">
        <v>0</v>
      </c>
    </row>
    <row r="306" spans="1:176" x14ac:dyDescent="0.2">
      <c r="A306" t="s">
        <v>193</v>
      </c>
      <c r="B306" t="s">
        <v>227</v>
      </c>
      <c r="C306" t="s">
        <v>203</v>
      </c>
      <c r="D306">
        <v>41458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1</v>
      </c>
      <c r="FT306">
        <v>0</v>
      </c>
    </row>
    <row r="307" spans="1:176" x14ac:dyDescent="0.2">
      <c r="A307" t="s">
        <v>193</v>
      </c>
      <c r="B307" t="s">
        <v>227</v>
      </c>
      <c r="C307" t="s">
        <v>203</v>
      </c>
      <c r="D307">
        <v>41526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1</v>
      </c>
      <c r="FT307">
        <v>0</v>
      </c>
    </row>
    <row r="308" spans="1:176" x14ac:dyDescent="0.2">
      <c r="A308" t="s">
        <v>193</v>
      </c>
      <c r="B308" t="s">
        <v>227</v>
      </c>
      <c r="C308" t="s">
        <v>203</v>
      </c>
      <c r="D308">
        <v>41527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1</v>
      </c>
      <c r="FT308">
        <v>0</v>
      </c>
    </row>
    <row r="309" spans="1:176" x14ac:dyDescent="0.2">
      <c r="A309" t="s">
        <v>193</v>
      </c>
      <c r="B309" t="s">
        <v>227</v>
      </c>
      <c r="C309" t="s">
        <v>203</v>
      </c>
      <c r="D309" t="s">
        <v>2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1</v>
      </c>
      <c r="FT309">
        <v>0</v>
      </c>
    </row>
    <row r="310" spans="1:176" x14ac:dyDescent="0.2">
      <c r="A310" t="s">
        <v>193</v>
      </c>
      <c r="B310" t="s">
        <v>228</v>
      </c>
      <c r="C310" t="s">
        <v>202</v>
      </c>
      <c r="D310">
        <v>41432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1</v>
      </c>
      <c r="FT310">
        <v>0</v>
      </c>
    </row>
    <row r="311" spans="1:176" x14ac:dyDescent="0.2">
      <c r="A311" t="s">
        <v>193</v>
      </c>
      <c r="B311" t="s">
        <v>228</v>
      </c>
      <c r="C311" t="s">
        <v>202</v>
      </c>
      <c r="D311">
        <v>41456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1</v>
      </c>
      <c r="FT311">
        <v>0</v>
      </c>
    </row>
    <row r="312" spans="1:176" x14ac:dyDescent="0.2">
      <c r="A312" t="s">
        <v>193</v>
      </c>
      <c r="B312" t="s">
        <v>228</v>
      </c>
      <c r="C312" t="s">
        <v>202</v>
      </c>
      <c r="D312">
        <v>41457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1</v>
      </c>
      <c r="FT312">
        <v>0</v>
      </c>
    </row>
    <row r="313" spans="1:176" x14ac:dyDescent="0.2">
      <c r="A313" t="s">
        <v>193</v>
      </c>
      <c r="B313" t="s">
        <v>228</v>
      </c>
      <c r="C313" t="s">
        <v>202</v>
      </c>
      <c r="D313">
        <v>41458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1</v>
      </c>
      <c r="FT313">
        <v>0</v>
      </c>
    </row>
    <row r="314" spans="1:176" x14ac:dyDescent="0.2">
      <c r="A314" t="s">
        <v>193</v>
      </c>
      <c r="B314" t="s">
        <v>228</v>
      </c>
      <c r="C314" t="s">
        <v>202</v>
      </c>
      <c r="D314">
        <v>41526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1</v>
      </c>
      <c r="FT314">
        <v>0</v>
      </c>
    </row>
    <row r="315" spans="1:176" x14ac:dyDescent="0.2">
      <c r="A315" t="s">
        <v>193</v>
      </c>
      <c r="B315" t="s">
        <v>228</v>
      </c>
      <c r="C315" t="s">
        <v>202</v>
      </c>
      <c r="D315">
        <v>41527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1</v>
      </c>
      <c r="FT315">
        <v>0</v>
      </c>
    </row>
    <row r="316" spans="1:176" x14ac:dyDescent="0.2">
      <c r="A316" t="s">
        <v>193</v>
      </c>
      <c r="B316" t="s">
        <v>228</v>
      </c>
      <c r="C316" t="s">
        <v>202</v>
      </c>
      <c r="D316" t="s">
        <v>2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1</v>
      </c>
      <c r="FT316">
        <v>0</v>
      </c>
    </row>
    <row r="317" spans="1:176" x14ac:dyDescent="0.2">
      <c r="A317" t="s">
        <v>193</v>
      </c>
      <c r="B317" t="s">
        <v>228</v>
      </c>
      <c r="C317" t="s">
        <v>204</v>
      </c>
      <c r="D317">
        <v>41432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1</v>
      </c>
      <c r="FT317">
        <v>0</v>
      </c>
    </row>
    <row r="318" spans="1:176" x14ac:dyDescent="0.2">
      <c r="A318" t="s">
        <v>193</v>
      </c>
      <c r="B318" t="s">
        <v>228</v>
      </c>
      <c r="C318" t="s">
        <v>204</v>
      </c>
      <c r="D318">
        <v>41456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1</v>
      </c>
      <c r="FT318">
        <v>0</v>
      </c>
    </row>
    <row r="319" spans="1:176" x14ac:dyDescent="0.2">
      <c r="A319" t="s">
        <v>193</v>
      </c>
      <c r="B319" t="s">
        <v>228</v>
      </c>
      <c r="C319" t="s">
        <v>204</v>
      </c>
      <c r="D319">
        <v>41457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1</v>
      </c>
      <c r="FT319">
        <v>0</v>
      </c>
    </row>
    <row r="320" spans="1:176" x14ac:dyDescent="0.2">
      <c r="A320" t="s">
        <v>193</v>
      </c>
      <c r="B320" t="s">
        <v>228</v>
      </c>
      <c r="C320" t="s">
        <v>204</v>
      </c>
      <c r="D320">
        <v>41458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1</v>
      </c>
      <c r="FT320">
        <v>0</v>
      </c>
    </row>
    <row r="321" spans="1:178" x14ac:dyDescent="0.2">
      <c r="A321" t="s">
        <v>193</v>
      </c>
      <c r="B321" t="s">
        <v>228</v>
      </c>
      <c r="C321" t="s">
        <v>204</v>
      </c>
      <c r="D321">
        <v>41526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1</v>
      </c>
      <c r="FT321">
        <v>0</v>
      </c>
    </row>
    <row r="322" spans="1:178" x14ac:dyDescent="0.2">
      <c r="A322" t="s">
        <v>193</v>
      </c>
      <c r="B322" t="s">
        <v>228</v>
      </c>
      <c r="C322" t="s">
        <v>204</v>
      </c>
      <c r="D322">
        <v>41527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1</v>
      </c>
      <c r="FT322">
        <v>0</v>
      </c>
    </row>
    <row r="323" spans="1:178" x14ac:dyDescent="0.2">
      <c r="A323" t="s">
        <v>193</v>
      </c>
      <c r="B323" t="s">
        <v>228</v>
      </c>
      <c r="C323" t="s">
        <v>204</v>
      </c>
      <c r="D323" t="s">
        <v>2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1</v>
      </c>
      <c r="FT323">
        <v>0</v>
      </c>
    </row>
    <row r="324" spans="1:178" x14ac:dyDescent="0.2">
      <c r="A324" t="s">
        <v>193</v>
      </c>
      <c r="B324" t="s">
        <v>228</v>
      </c>
      <c r="C324" t="s">
        <v>1</v>
      </c>
      <c r="D324">
        <v>41432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1</v>
      </c>
      <c r="FT324">
        <v>0</v>
      </c>
      <c r="FU324">
        <v>0</v>
      </c>
      <c r="FV324">
        <v>0</v>
      </c>
    </row>
    <row r="325" spans="1:178" x14ac:dyDescent="0.2">
      <c r="A325" t="s">
        <v>193</v>
      </c>
      <c r="B325" t="s">
        <v>228</v>
      </c>
      <c r="C325" t="s">
        <v>1</v>
      </c>
      <c r="D325">
        <v>41456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1</v>
      </c>
      <c r="FT325">
        <v>0</v>
      </c>
      <c r="FU325">
        <v>0</v>
      </c>
      <c r="FV325">
        <v>0</v>
      </c>
    </row>
    <row r="326" spans="1:178" x14ac:dyDescent="0.2">
      <c r="A326" t="s">
        <v>193</v>
      </c>
      <c r="B326" t="s">
        <v>228</v>
      </c>
      <c r="C326" t="s">
        <v>1</v>
      </c>
      <c r="D326">
        <v>41457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1</v>
      </c>
      <c r="FT326">
        <v>0</v>
      </c>
      <c r="FU326">
        <v>0</v>
      </c>
      <c r="FV326">
        <v>0</v>
      </c>
    </row>
    <row r="327" spans="1:178" x14ac:dyDescent="0.2">
      <c r="A327" t="s">
        <v>193</v>
      </c>
      <c r="B327" t="s">
        <v>228</v>
      </c>
      <c r="C327" t="s">
        <v>1</v>
      </c>
      <c r="D327">
        <v>41458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1</v>
      </c>
      <c r="FT327">
        <v>0</v>
      </c>
      <c r="FU327">
        <v>0</v>
      </c>
      <c r="FV327">
        <v>0</v>
      </c>
    </row>
    <row r="328" spans="1:178" x14ac:dyDescent="0.2">
      <c r="A328" t="s">
        <v>193</v>
      </c>
      <c r="B328" t="s">
        <v>228</v>
      </c>
      <c r="C328" t="s">
        <v>1</v>
      </c>
      <c r="D328">
        <v>41526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1</v>
      </c>
      <c r="FT328">
        <v>0</v>
      </c>
      <c r="FU328">
        <v>0</v>
      </c>
      <c r="FV328">
        <v>0</v>
      </c>
    </row>
    <row r="329" spans="1:178" x14ac:dyDescent="0.2">
      <c r="A329" t="s">
        <v>193</v>
      </c>
      <c r="B329" t="s">
        <v>228</v>
      </c>
      <c r="C329" t="s">
        <v>1</v>
      </c>
      <c r="D329">
        <v>41527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1</v>
      </c>
      <c r="FT329">
        <v>0</v>
      </c>
      <c r="FU329">
        <v>0</v>
      </c>
      <c r="FV329">
        <v>0</v>
      </c>
    </row>
    <row r="330" spans="1:178" x14ac:dyDescent="0.2">
      <c r="A330" t="s">
        <v>193</v>
      </c>
      <c r="B330" t="s">
        <v>228</v>
      </c>
      <c r="C330" t="s">
        <v>1</v>
      </c>
      <c r="D330" t="s">
        <v>2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1</v>
      </c>
      <c r="FT330">
        <v>0</v>
      </c>
      <c r="FU330">
        <v>0</v>
      </c>
      <c r="FV330">
        <v>0</v>
      </c>
    </row>
    <row r="331" spans="1:178" x14ac:dyDescent="0.2">
      <c r="A331" t="s">
        <v>193</v>
      </c>
      <c r="B331" t="s">
        <v>228</v>
      </c>
      <c r="C331" t="s">
        <v>203</v>
      </c>
      <c r="D331">
        <v>41432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1</v>
      </c>
      <c r="FT331">
        <v>0</v>
      </c>
    </row>
    <row r="332" spans="1:178" x14ac:dyDescent="0.2">
      <c r="A332" t="s">
        <v>193</v>
      </c>
      <c r="B332" t="s">
        <v>228</v>
      </c>
      <c r="C332" t="s">
        <v>203</v>
      </c>
      <c r="D332">
        <v>41456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1</v>
      </c>
      <c r="FT332">
        <v>0</v>
      </c>
    </row>
    <row r="333" spans="1:178" x14ac:dyDescent="0.2">
      <c r="A333" t="s">
        <v>193</v>
      </c>
      <c r="B333" t="s">
        <v>228</v>
      </c>
      <c r="C333" t="s">
        <v>203</v>
      </c>
      <c r="D333">
        <v>41457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1</v>
      </c>
      <c r="FT333">
        <v>0</v>
      </c>
    </row>
    <row r="334" spans="1:178" x14ac:dyDescent="0.2">
      <c r="A334" t="s">
        <v>193</v>
      </c>
      <c r="B334" t="s">
        <v>228</v>
      </c>
      <c r="C334" t="s">
        <v>203</v>
      </c>
      <c r="D334">
        <v>41458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1</v>
      </c>
      <c r="FT334">
        <v>0</v>
      </c>
    </row>
    <row r="335" spans="1:178" x14ac:dyDescent="0.2">
      <c r="A335" t="s">
        <v>193</v>
      </c>
      <c r="B335" t="s">
        <v>228</v>
      </c>
      <c r="C335" t="s">
        <v>203</v>
      </c>
      <c r="D335">
        <v>41526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1</v>
      </c>
      <c r="FT335">
        <v>0</v>
      </c>
    </row>
    <row r="336" spans="1:178" x14ac:dyDescent="0.2">
      <c r="A336" t="s">
        <v>193</v>
      </c>
      <c r="B336" t="s">
        <v>228</v>
      </c>
      <c r="C336" t="s">
        <v>203</v>
      </c>
      <c r="D336">
        <v>41527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1</v>
      </c>
      <c r="FT336">
        <v>0</v>
      </c>
    </row>
    <row r="337" spans="1:178" x14ac:dyDescent="0.2">
      <c r="A337" t="s">
        <v>193</v>
      </c>
      <c r="B337" t="s">
        <v>228</v>
      </c>
      <c r="C337" t="s">
        <v>203</v>
      </c>
      <c r="D337" t="s">
        <v>2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1</v>
      </c>
      <c r="FT337">
        <v>0</v>
      </c>
    </row>
    <row r="338" spans="1:178" x14ac:dyDescent="0.2">
      <c r="A338" t="s">
        <v>194</v>
      </c>
      <c r="B338" t="s">
        <v>226</v>
      </c>
      <c r="C338" t="s">
        <v>202</v>
      </c>
      <c r="D338">
        <v>41432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1</v>
      </c>
      <c r="FT338">
        <v>0</v>
      </c>
    </row>
    <row r="339" spans="1:178" x14ac:dyDescent="0.2">
      <c r="A339" t="s">
        <v>194</v>
      </c>
      <c r="B339" t="s">
        <v>226</v>
      </c>
      <c r="C339" t="s">
        <v>202</v>
      </c>
      <c r="D339">
        <v>41456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1</v>
      </c>
      <c r="FT339">
        <v>0</v>
      </c>
    </row>
    <row r="340" spans="1:178" x14ac:dyDescent="0.2">
      <c r="A340" t="s">
        <v>194</v>
      </c>
      <c r="B340" t="s">
        <v>226</v>
      </c>
      <c r="C340" t="s">
        <v>202</v>
      </c>
      <c r="D340">
        <v>41457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1</v>
      </c>
      <c r="FT340">
        <v>0</v>
      </c>
    </row>
    <row r="341" spans="1:178" x14ac:dyDescent="0.2">
      <c r="A341" t="s">
        <v>194</v>
      </c>
      <c r="B341" t="s">
        <v>226</v>
      </c>
      <c r="C341" t="s">
        <v>202</v>
      </c>
      <c r="D341">
        <v>41458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1</v>
      </c>
      <c r="FT341">
        <v>0</v>
      </c>
    </row>
    <row r="342" spans="1:178" x14ac:dyDescent="0.2">
      <c r="A342" t="s">
        <v>194</v>
      </c>
      <c r="B342" t="s">
        <v>226</v>
      </c>
      <c r="C342" t="s">
        <v>202</v>
      </c>
      <c r="D342">
        <v>41526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1</v>
      </c>
      <c r="FT342">
        <v>0</v>
      </c>
    </row>
    <row r="343" spans="1:178" x14ac:dyDescent="0.2">
      <c r="A343" t="s">
        <v>194</v>
      </c>
      <c r="B343" t="s">
        <v>226</v>
      </c>
      <c r="C343" t="s">
        <v>202</v>
      </c>
      <c r="D343">
        <v>41527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1</v>
      </c>
      <c r="FT343">
        <v>0</v>
      </c>
    </row>
    <row r="344" spans="1:178" x14ac:dyDescent="0.2">
      <c r="A344" t="s">
        <v>194</v>
      </c>
      <c r="B344" t="s">
        <v>226</v>
      </c>
      <c r="C344" t="s">
        <v>202</v>
      </c>
      <c r="D344" t="s">
        <v>2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1</v>
      </c>
      <c r="FT344">
        <v>0</v>
      </c>
    </row>
    <row r="345" spans="1:178" x14ac:dyDescent="0.2">
      <c r="A345" t="s">
        <v>194</v>
      </c>
      <c r="B345" t="s">
        <v>226</v>
      </c>
      <c r="C345" t="s">
        <v>204</v>
      </c>
      <c r="D345">
        <v>41432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1</v>
      </c>
      <c r="FT345">
        <v>0</v>
      </c>
    </row>
    <row r="346" spans="1:178" x14ac:dyDescent="0.2">
      <c r="A346" t="s">
        <v>194</v>
      </c>
      <c r="B346" t="s">
        <v>226</v>
      </c>
      <c r="C346" t="s">
        <v>204</v>
      </c>
      <c r="D346">
        <v>41456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1</v>
      </c>
      <c r="FT346">
        <v>0</v>
      </c>
    </row>
    <row r="347" spans="1:178" x14ac:dyDescent="0.2">
      <c r="A347" t="s">
        <v>194</v>
      </c>
      <c r="B347" t="s">
        <v>226</v>
      </c>
      <c r="C347" t="s">
        <v>204</v>
      </c>
      <c r="D347">
        <v>41457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1</v>
      </c>
      <c r="FT347">
        <v>0</v>
      </c>
    </row>
    <row r="348" spans="1:178" x14ac:dyDescent="0.2">
      <c r="A348" t="s">
        <v>194</v>
      </c>
      <c r="B348" t="s">
        <v>226</v>
      </c>
      <c r="C348" t="s">
        <v>204</v>
      </c>
      <c r="D348">
        <v>41458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1</v>
      </c>
      <c r="FT348">
        <v>0</v>
      </c>
    </row>
    <row r="349" spans="1:178" x14ac:dyDescent="0.2">
      <c r="A349" t="s">
        <v>194</v>
      </c>
      <c r="B349" t="s">
        <v>226</v>
      </c>
      <c r="C349" t="s">
        <v>204</v>
      </c>
      <c r="D349">
        <v>41526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1</v>
      </c>
      <c r="FT349">
        <v>0</v>
      </c>
    </row>
    <row r="350" spans="1:178" x14ac:dyDescent="0.2">
      <c r="A350" t="s">
        <v>194</v>
      </c>
      <c r="B350" t="s">
        <v>226</v>
      </c>
      <c r="C350" t="s">
        <v>204</v>
      </c>
      <c r="D350">
        <v>41527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1</v>
      </c>
      <c r="FT350">
        <v>0</v>
      </c>
    </row>
    <row r="351" spans="1:178" x14ac:dyDescent="0.2">
      <c r="A351" t="s">
        <v>194</v>
      </c>
      <c r="B351" t="s">
        <v>226</v>
      </c>
      <c r="C351" t="s">
        <v>204</v>
      </c>
      <c r="D351" t="s">
        <v>2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1</v>
      </c>
      <c r="FT351">
        <v>0</v>
      </c>
    </row>
    <row r="352" spans="1:178" x14ac:dyDescent="0.2">
      <c r="A352" t="s">
        <v>194</v>
      </c>
      <c r="B352" t="s">
        <v>226</v>
      </c>
      <c r="C352" t="s">
        <v>1</v>
      </c>
      <c r="D352">
        <v>41432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</row>
    <row r="353" spans="1:178" x14ac:dyDescent="0.2">
      <c r="A353" t="s">
        <v>194</v>
      </c>
      <c r="B353" t="s">
        <v>226</v>
      </c>
      <c r="C353" t="s">
        <v>1</v>
      </c>
      <c r="D353">
        <v>41456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6</v>
      </c>
      <c r="FV353">
        <v>0.59521279999999999</v>
      </c>
    </row>
    <row r="354" spans="1:178" x14ac:dyDescent="0.2">
      <c r="A354" t="s">
        <v>194</v>
      </c>
      <c r="B354" t="s">
        <v>226</v>
      </c>
      <c r="C354" t="s">
        <v>1</v>
      </c>
      <c r="D354">
        <v>41457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6</v>
      </c>
      <c r="FV354">
        <v>0.52116510000000005</v>
      </c>
    </row>
    <row r="355" spans="1:178" x14ac:dyDescent="0.2">
      <c r="A355" t="s">
        <v>194</v>
      </c>
      <c r="B355" t="s">
        <v>226</v>
      </c>
      <c r="C355" t="s">
        <v>1</v>
      </c>
      <c r="D355">
        <v>41458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6</v>
      </c>
      <c r="FV355">
        <v>0.49632019999999999</v>
      </c>
    </row>
    <row r="356" spans="1:178" x14ac:dyDescent="0.2">
      <c r="A356" t="s">
        <v>194</v>
      </c>
      <c r="B356" t="s">
        <v>226</v>
      </c>
      <c r="C356" t="s">
        <v>1</v>
      </c>
      <c r="D356">
        <v>41526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5</v>
      </c>
      <c r="FV356">
        <v>0.87571690000000002</v>
      </c>
    </row>
    <row r="357" spans="1:178" x14ac:dyDescent="0.2">
      <c r="A357" t="s">
        <v>194</v>
      </c>
      <c r="B357" t="s">
        <v>226</v>
      </c>
      <c r="C357" t="s">
        <v>1</v>
      </c>
      <c r="D357">
        <v>41527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</row>
    <row r="358" spans="1:178" x14ac:dyDescent="0.2">
      <c r="A358" t="s">
        <v>194</v>
      </c>
      <c r="B358" t="s">
        <v>226</v>
      </c>
      <c r="C358" t="s">
        <v>1</v>
      </c>
      <c r="D358" t="s">
        <v>2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5.75</v>
      </c>
      <c r="FV358">
        <v>0.62210379999999998</v>
      </c>
    </row>
    <row r="359" spans="1:178" x14ac:dyDescent="0.2">
      <c r="A359" t="s">
        <v>194</v>
      </c>
      <c r="B359" t="s">
        <v>226</v>
      </c>
      <c r="C359" t="s">
        <v>203</v>
      </c>
      <c r="D359">
        <v>41432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1</v>
      </c>
      <c r="FT359">
        <v>0</v>
      </c>
    </row>
    <row r="360" spans="1:178" x14ac:dyDescent="0.2">
      <c r="A360" t="s">
        <v>194</v>
      </c>
      <c r="B360" t="s">
        <v>226</v>
      </c>
      <c r="C360" t="s">
        <v>203</v>
      </c>
      <c r="D360">
        <v>41456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1</v>
      </c>
      <c r="FT360">
        <v>0</v>
      </c>
    </row>
    <row r="361" spans="1:178" x14ac:dyDescent="0.2">
      <c r="A361" t="s">
        <v>194</v>
      </c>
      <c r="B361" t="s">
        <v>226</v>
      </c>
      <c r="C361" t="s">
        <v>203</v>
      </c>
      <c r="D361">
        <v>41457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1</v>
      </c>
      <c r="FT361">
        <v>0</v>
      </c>
    </row>
    <row r="362" spans="1:178" x14ac:dyDescent="0.2">
      <c r="A362" t="s">
        <v>194</v>
      </c>
      <c r="B362" t="s">
        <v>226</v>
      </c>
      <c r="C362" t="s">
        <v>203</v>
      </c>
      <c r="D362">
        <v>41458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1</v>
      </c>
      <c r="FT362">
        <v>0</v>
      </c>
    </row>
    <row r="363" spans="1:178" x14ac:dyDescent="0.2">
      <c r="A363" t="s">
        <v>194</v>
      </c>
      <c r="B363" t="s">
        <v>226</v>
      </c>
      <c r="C363" t="s">
        <v>203</v>
      </c>
      <c r="D363">
        <v>41526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1</v>
      </c>
      <c r="FT363">
        <v>0</v>
      </c>
    </row>
    <row r="364" spans="1:178" x14ac:dyDescent="0.2">
      <c r="A364" t="s">
        <v>194</v>
      </c>
      <c r="B364" t="s">
        <v>226</v>
      </c>
      <c r="C364" t="s">
        <v>203</v>
      </c>
      <c r="D364">
        <v>41527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1</v>
      </c>
      <c r="FT364">
        <v>0</v>
      </c>
    </row>
    <row r="365" spans="1:178" x14ac:dyDescent="0.2">
      <c r="A365" t="s">
        <v>194</v>
      </c>
      <c r="B365" t="s">
        <v>226</v>
      </c>
      <c r="C365" t="s">
        <v>203</v>
      </c>
      <c r="D365" t="s">
        <v>2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1</v>
      </c>
      <c r="FT365">
        <v>0</v>
      </c>
    </row>
    <row r="366" spans="1:178" x14ac:dyDescent="0.2">
      <c r="A366" t="s">
        <v>194</v>
      </c>
      <c r="B366" t="s">
        <v>227</v>
      </c>
      <c r="C366" t="s">
        <v>202</v>
      </c>
      <c r="D366">
        <v>41432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1</v>
      </c>
      <c r="FT366">
        <v>0</v>
      </c>
    </row>
    <row r="367" spans="1:178" x14ac:dyDescent="0.2">
      <c r="A367" t="s">
        <v>194</v>
      </c>
      <c r="B367" t="s">
        <v>227</v>
      </c>
      <c r="C367" t="s">
        <v>202</v>
      </c>
      <c r="D367">
        <v>41456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1</v>
      </c>
      <c r="FT367">
        <v>0</v>
      </c>
    </row>
    <row r="368" spans="1:178" x14ac:dyDescent="0.2">
      <c r="A368" t="s">
        <v>194</v>
      </c>
      <c r="B368" t="s">
        <v>227</v>
      </c>
      <c r="C368" t="s">
        <v>202</v>
      </c>
      <c r="D368">
        <v>41457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1</v>
      </c>
      <c r="FT368">
        <v>0</v>
      </c>
    </row>
    <row r="369" spans="1:178" x14ac:dyDescent="0.2">
      <c r="A369" t="s">
        <v>194</v>
      </c>
      <c r="B369" t="s">
        <v>227</v>
      </c>
      <c r="C369" t="s">
        <v>202</v>
      </c>
      <c r="D369">
        <v>41458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1</v>
      </c>
      <c r="FT369">
        <v>0</v>
      </c>
    </row>
    <row r="370" spans="1:178" x14ac:dyDescent="0.2">
      <c r="A370" t="s">
        <v>194</v>
      </c>
      <c r="B370" t="s">
        <v>227</v>
      </c>
      <c r="C370" t="s">
        <v>202</v>
      </c>
      <c r="D370">
        <v>41526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1</v>
      </c>
      <c r="FT370">
        <v>0</v>
      </c>
    </row>
    <row r="371" spans="1:178" x14ac:dyDescent="0.2">
      <c r="A371" t="s">
        <v>194</v>
      </c>
      <c r="B371" t="s">
        <v>227</v>
      </c>
      <c r="C371" t="s">
        <v>202</v>
      </c>
      <c r="D371">
        <v>41527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1</v>
      </c>
      <c r="FT371">
        <v>0</v>
      </c>
    </row>
    <row r="372" spans="1:178" x14ac:dyDescent="0.2">
      <c r="A372" t="s">
        <v>194</v>
      </c>
      <c r="B372" t="s">
        <v>227</v>
      </c>
      <c r="C372" t="s">
        <v>202</v>
      </c>
      <c r="D372" t="s">
        <v>2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1</v>
      </c>
      <c r="FT372">
        <v>0</v>
      </c>
    </row>
    <row r="373" spans="1:178" x14ac:dyDescent="0.2">
      <c r="A373" t="s">
        <v>194</v>
      </c>
      <c r="B373" t="s">
        <v>227</v>
      </c>
      <c r="C373" t="s">
        <v>204</v>
      </c>
      <c r="D373">
        <v>41432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1</v>
      </c>
      <c r="FT373">
        <v>0</v>
      </c>
    </row>
    <row r="374" spans="1:178" x14ac:dyDescent="0.2">
      <c r="A374" t="s">
        <v>194</v>
      </c>
      <c r="B374" t="s">
        <v>227</v>
      </c>
      <c r="C374" t="s">
        <v>204</v>
      </c>
      <c r="D374">
        <v>41456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1</v>
      </c>
      <c r="FT374">
        <v>0</v>
      </c>
    </row>
    <row r="375" spans="1:178" x14ac:dyDescent="0.2">
      <c r="A375" t="s">
        <v>194</v>
      </c>
      <c r="B375" t="s">
        <v>227</v>
      </c>
      <c r="C375" t="s">
        <v>204</v>
      </c>
      <c r="D375">
        <v>41457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1</v>
      </c>
      <c r="FT375">
        <v>0</v>
      </c>
    </row>
    <row r="376" spans="1:178" x14ac:dyDescent="0.2">
      <c r="A376" t="s">
        <v>194</v>
      </c>
      <c r="B376" t="s">
        <v>227</v>
      </c>
      <c r="C376" t="s">
        <v>204</v>
      </c>
      <c r="D376">
        <v>41458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1</v>
      </c>
      <c r="FT376">
        <v>0</v>
      </c>
    </row>
    <row r="377" spans="1:178" x14ac:dyDescent="0.2">
      <c r="A377" t="s">
        <v>194</v>
      </c>
      <c r="B377" t="s">
        <v>227</v>
      </c>
      <c r="C377" t="s">
        <v>204</v>
      </c>
      <c r="D377">
        <v>41526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1</v>
      </c>
      <c r="FT377">
        <v>0</v>
      </c>
    </row>
    <row r="378" spans="1:178" x14ac:dyDescent="0.2">
      <c r="A378" t="s">
        <v>194</v>
      </c>
      <c r="B378" t="s">
        <v>227</v>
      </c>
      <c r="C378" t="s">
        <v>204</v>
      </c>
      <c r="D378">
        <v>41527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1</v>
      </c>
      <c r="FT378">
        <v>0</v>
      </c>
    </row>
    <row r="379" spans="1:178" x14ac:dyDescent="0.2">
      <c r="A379" t="s">
        <v>194</v>
      </c>
      <c r="B379" t="s">
        <v>227</v>
      </c>
      <c r="C379" t="s">
        <v>204</v>
      </c>
      <c r="D379" t="s">
        <v>2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1</v>
      </c>
      <c r="FT379">
        <v>0</v>
      </c>
    </row>
    <row r="380" spans="1:178" x14ac:dyDescent="0.2">
      <c r="A380" t="s">
        <v>194</v>
      </c>
      <c r="B380" t="s">
        <v>227</v>
      </c>
      <c r="C380" t="s">
        <v>1</v>
      </c>
      <c r="D380">
        <v>41432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</row>
    <row r="381" spans="1:178" x14ac:dyDescent="0.2">
      <c r="A381" t="s">
        <v>194</v>
      </c>
      <c r="B381" t="s">
        <v>227</v>
      </c>
      <c r="C381" t="s">
        <v>1</v>
      </c>
      <c r="D381">
        <v>41456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24</v>
      </c>
      <c r="FV381">
        <v>0.19603699999999999</v>
      </c>
    </row>
    <row r="382" spans="1:178" x14ac:dyDescent="0.2">
      <c r="A382" t="s">
        <v>194</v>
      </c>
      <c r="B382" t="s">
        <v>227</v>
      </c>
      <c r="C382" t="s">
        <v>1</v>
      </c>
      <c r="D382">
        <v>41457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24</v>
      </c>
      <c r="FV382">
        <v>0.2076722</v>
      </c>
    </row>
    <row r="383" spans="1:178" x14ac:dyDescent="0.2">
      <c r="A383" t="s">
        <v>194</v>
      </c>
      <c r="B383" t="s">
        <v>227</v>
      </c>
      <c r="C383" t="s">
        <v>1</v>
      </c>
      <c r="D383">
        <v>41458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</row>
    <row r="384" spans="1:178" x14ac:dyDescent="0.2">
      <c r="A384" t="s">
        <v>194</v>
      </c>
      <c r="B384" t="s">
        <v>227</v>
      </c>
      <c r="C384" t="s">
        <v>1</v>
      </c>
      <c r="D384">
        <v>41526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24</v>
      </c>
      <c r="FV384">
        <v>0.29696509999999998</v>
      </c>
    </row>
    <row r="385" spans="1:178" x14ac:dyDescent="0.2">
      <c r="A385" t="s">
        <v>194</v>
      </c>
      <c r="B385" t="s">
        <v>227</v>
      </c>
      <c r="C385" t="s">
        <v>1</v>
      </c>
      <c r="D385">
        <v>41527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</row>
    <row r="386" spans="1:178" x14ac:dyDescent="0.2">
      <c r="A386" t="s">
        <v>194</v>
      </c>
      <c r="B386" t="s">
        <v>227</v>
      </c>
      <c r="C386" t="s">
        <v>1</v>
      </c>
      <c r="D386" t="s">
        <v>2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24</v>
      </c>
      <c r="FV386">
        <v>0.23355809999999999</v>
      </c>
    </row>
    <row r="387" spans="1:178" x14ac:dyDescent="0.2">
      <c r="A387" t="s">
        <v>194</v>
      </c>
      <c r="B387" t="s">
        <v>227</v>
      </c>
      <c r="C387" t="s">
        <v>203</v>
      </c>
      <c r="D387">
        <v>41432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1</v>
      </c>
      <c r="FT387">
        <v>0</v>
      </c>
    </row>
    <row r="388" spans="1:178" x14ac:dyDescent="0.2">
      <c r="A388" t="s">
        <v>194</v>
      </c>
      <c r="B388" t="s">
        <v>227</v>
      </c>
      <c r="C388" t="s">
        <v>203</v>
      </c>
      <c r="D388">
        <v>41456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1</v>
      </c>
      <c r="FT388">
        <v>0</v>
      </c>
    </row>
    <row r="389" spans="1:178" x14ac:dyDescent="0.2">
      <c r="A389" t="s">
        <v>194</v>
      </c>
      <c r="B389" t="s">
        <v>227</v>
      </c>
      <c r="C389" t="s">
        <v>203</v>
      </c>
      <c r="D389">
        <v>41457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1</v>
      </c>
      <c r="FT389">
        <v>0</v>
      </c>
    </row>
    <row r="390" spans="1:178" x14ac:dyDescent="0.2">
      <c r="A390" t="s">
        <v>194</v>
      </c>
      <c r="B390" t="s">
        <v>227</v>
      </c>
      <c r="C390" t="s">
        <v>203</v>
      </c>
      <c r="D390">
        <v>41458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1</v>
      </c>
      <c r="FT390">
        <v>0</v>
      </c>
    </row>
    <row r="391" spans="1:178" x14ac:dyDescent="0.2">
      <c r="A391" t="s">
        <v>194</v>
      </c>
      <c r="B391" t="s">
        <v>227</v>
      </c>
      <c r="C391" t="s">
        <v>203</v>
      </c>
      <c r="D391">
        <v>41526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1</v>
      </c>
      <c r="FT391">
        <v>0</v>
      </c>
    </row>
    <row r="392" spans="1:178" x14ac:dyDescent="0.2">
      <c r="A392" t="s">
        <v>194</v>
      </c>
      <c r="B392" t="s">
        <v>227</v>
      </c>
      <c r="C392" t="s">
        <v>203</v>
      </c>
      <c r="D392">
        <v>41527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1</v>
      </c>
      <c r="FT392">
        <v>0</v>
      </c>
    </row>
    <row r="393" spans="1:178" x14ac:dyDescent="0.2">
      <c r="A393" t="s">
        <v>194</v>
      </c>
      <c r="B393" t="s">
        <v>227</v>
      </c>
      <c r="C393" t="s">
        <v>203</v>
      </c>
      <c r="D393" t="s">
        <v>2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1</v>
      </c>
      <c r="FT393">
        <v>0</v>
      </c>
    </row>
    <row r="394" spans="1:178" x14ac:dyDescent="0.2">
      <c r="A394" t="s">
        <v>194</v>
      </c>
      <c r="B394" t="s">
        <v>228</v>
      </c>
      <c r="C394" t="s">
        <v>202</v>
      </c>
      <c r="D394">
        <v>41432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1</v>
      </c>
      <c r="FT394">
        <v>0</v>
      </c>
    </row>
    <row r="395" spans="1:178" x14ac:dyDescent="0.2">
      <c r="A395" t="s">
        <v>194</v>
      </c>
      <c r="B395" t="s">
        <v>228</v>
      </c>
      <c r="C395" t="s">
        <v>202</v>
      </c>
      <c r="D395">
        <v>41456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1</v>
      </c>
      <c r="FT395">
        <v>0</v>
      </c>
    </row>
    <row r="396" spans="1:178" x14ac:dyDescent="0.2">
      <c r="A396" t="s">
        <v>194</v>
      </c>
      <c r="B396" t="s">
        <v>228</v>
      </c>
      <c r="C396" t="s">
        <v>202</v>
      </c>
      <c r="D396">
        <v>41457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1</v>
      </c>
      <c r="FT396">
        <v>0</v>
      </c>
    </row>
    <row r="397" spans="1:178" x14ac:dyDescent="0.2">
      <c r="A397" t="s">
        <v>194</v>
      </c>
      <c r="B397" t="s">
        <v>228</v>
      </c>
      <c r="C397" t="s">
        <v>202</v>
      </c>
      <c r="D397">
        <v>41458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1</v>
      </c>
      <c r="FT397">
        <v>0</v>
      </c>
    </row>
    <row r="398" spans="1:178" x14ac:dyDescent="0.2">
      <c r="A398" t="s">
        <v>194</v>
      </c>
      <c r="B398" t="s">
        <v>228</v>
      </c>
      <c r="C398" t="s">
        <v>202</v>
      </c>
      <c r="D398">
        <v>41526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1</v>
      </c>
      <c r="FT398">
        <v>0</v>
      </c>
    </row>
    <row r="399" spans="1:178" x14ac:dyDescent="0.2">
      <c r="A399" t="s">
        <v>194</v>
      </c>
      <c r="B399" t="s">
        <v>228</v>
      </c>
      <c r="C399" t="s">
        <v>202</v>
      </c>
      <c r="D399">
        <v>41527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1</v>
      </c>
      <c r="FT399">
        <v>0</v>
      </c>
    </row>
    <row r="400" spans="1:178" x14ac:dyDescent="0.2">
      <c r="A400" t="s">
        <v>194</v>
      </c>
      <c r="B400" t="s">
        <v>228</v>
      </c>
      <c r="C400" t="s">
        <v>202</v>
      </c>
      <c r="D400" t="s">
        <v>2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1</v>
      </c>
      <c r="FT400">
        <v>0</v>
      </c>
    </row>
    <row r="401" spans="1:178" x14ac:dyDescent="0.2">
      <c r="A401" t="s">
        <v>194</v>
      </c>
      <c r="B401" t="s">
        <v>228</v>
      </c>
      <c r="C401" t="s">
        <v>204</v>
      </c>
      <c r="D401">
        <v>41432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1</v>
      </c>
      <c r="FT401">
        <v>0</v>
      </c>
    </row>
    <row r="402" spans="1:178" x14ac:dyDescent="0.2">
      <c r="A402" t="s">
        <v>194</v>
      </c>
      <c r="B402" t="s">
        <v>228</v>
      </c>
      <c r="C402" t="s">
        <v>204</v>
      </c>
      <c r="D402">
        <v>41456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1</v>
      </c>
      <c r="FT402">
        <v>0</v>
      </c>
    </row>
    <row r="403" spans="1:178" x14ac:dyDescent="0.2">
      <c r="A403" t="s">
        <v>194</v>
      </c>
      <c r="B403" t="s">
        <v>228</v>
      </c>
      <c r="C403" t="s">
        <v>204</v>
      </c>
      <c r="D403">
        <v>41457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1</v>
      </c>
      <c r="FT403">
        <v>0</v>
      </c>
    </row>
    <row r="404" spans="1:178" x14ac:dyDescent="0.2">
      <c r="A404" t="s">
        <v>194</v>
      </c>
      <c r="B404" t="s">
        <v>228</v>
      </c>
      <c r="C404" t="s">
        <v>204</v>
      </c>
      <c r="D404">
        <v>41458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1</v>
      </c>
      <c r="FT404">
        <v>0</v>
      </c>
    </row>
    <row r="405" spans="1:178" x14ac:dyDescent="0.2">
      <c r="A405" t="s">
        <v>194</v>
      </c>
      <c r="B405" t="s">
        <v>228</v>
      </c>
      <c r="C405" t="s">
        <v>204</v>
      </c>
      <c r="D405">
        <v>41526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1</v>
      </c>
      <c r="FT405">
        <v>0</v>
      </c>
    </row>
    <row r="406" spans="1:178" x14ac:dyDescent="0.2">
      <c r="A406" t="s">
        <v>194</v>
      </c>
      <c r="B406" t="s">
        <v>228</v>
      </c>
      <c r="C406" t="s">
        <v>204</v>
      </c>
      <c r="D406">
        <v>41527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1</v>
      </c>
      <c r="FT406">
        <v>0</v>
      </c>
    </row>
    <row r="407" spans="1:178" x14ac:dyDescent="0.2">
      <c r="A407" t="s">
        <v>194</v>
      </c>
      <c r="B407" t="s">
        <v>228</v>
      </c>
      <c r="C407" t="s">
        <v>204</v>
      </c>
      <c r="D407" t="s">
        <v>2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1</v>
      </c>
      <c r="FT407">
        <v>0</v>
      </c>
    </row>
    <row r="408" spans="1:178" x14ac:dyDescent="0.2">
      <c r="A408" t="s">
        <v>194</v>
      </c>
      <c r="B408" t="s">
        <v>228</v>
      </c>
      <c r="C408" t="s">
        <v>1</v>
      </c>
      <c r="D408">
        <v>41432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</row>
    <row r="409" spans="1:178" x14ac:dyDescent="0.2">
      <c r="A409" t="s">
        <v>194</v>
      </c>
      <c r="B409" t="s">
        <v>228</v>
      </c>
      <c r="C409" t="s">
        <v>1</v>
      </c>
      <c r="D409">
        <v>41456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4</v>
      </c>
      <c r="FV409">
        <v>0.26825870000000002</v>
      </c>
    </row>
    <row r="410" spans="1:178" x14ac:dyDescent="0.2">
      <c r="A410" t="s">
        <v>194</v>
      </c>
      <c r="B410" t="s">
        <v>228</v>
      </c>
      <c r="C410" t="s">
        <v>1</v>
      </c>
      <c r="D410">
        <v>41457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4</v>
      </c>
      <c r="FV410">
        <v>0.26862320000000001</v>
      </c>
    </row>
    <row r="411" spans="1:178" x14ac:dyDescent="0.2">
      <c r="A411" t="s">
        <v>194</v>
      </c>
      <c r="B411" t="s">
        <v>228</v>
      </c>
      <c r="C411" t="s">
        <v>1</v>
      </c>
      <c r="D411">
        <v>41458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</row>
    <row r="412" spans="1:178" x14ac:dyDescent="0.2">
      <c r="A412" t="s">
        <v>194</v>
      </c>
      <c r="B412" t="s">
        <v>228</v>
      </c>
      <c r="C412" t="s">
        <v>1</v>
      </c>
      <c r="D412">
        <v>41526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4</v>
      </c>
      <c r="FV412">
        <v>0.2818196</v>
      </c>
    </row>
    <row r="413" spans="1:178" x14ac:dyDescent="0.2">
      <c r="A413" t="s">
        <v>194</v>
      </c>
      <c r="B413" t="s">
        <v>228</v>
      </c>
      <c r="C413" t="s">
        <v>1</v>
      </c>
      <c r="D413">
        <v>41527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</row>
    <row r="414" spans="1:178" x14ac:dyDescent="0.2">
      <c r="A414" t="s">
        <v>194</v>
      </c>
      <c r="B414" t="s">
        <v>228</v>
      </c>
      <c r="C414" t="s">
        <v>1</v>
      </c>
      <c r="D414" t="s">
        <v>2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4</v>
      </c>
      <c r="FV414">
        <v>0.27290049999999999</v>
      </c>
    </row>
    <row r="415" spans="1:178" x14ac:dyDescent="0.2">
      <c r="A415" t="s">
        <v>194</v>
      </c>
      <c r="B415" t="s">
        <v>228</v>
      </c>
      <c r="C415" t="s">
        <v>203</v>
      </c>
      <c r="D415">
        <v>41432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1</v>
      </c>
      <c r="FT415">
        <v>0</v>
      </c>
    </row>
    <row r="416" spans="1:178" x14ac:dyDescent="0.2">
      <c r="A416" t="s">
        <v>194</v>
      </c>
      <c r="B416" t="s">
        <v>228</v>
      </c>
      <c r="C416" t="s">
        <v>203</v>
      </c>
      <c r="D416">
        <v>41456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1</v>
      </c>
      <c r="FT416">
        <v>0</v>
      </c>
    </row>
    <row r="417" spans="1:176" x14ac:dyDescent="0.2">
      <c r="A417" t="s">
        <v>194</v>
      </c>
      <c r="B417" t="s">
        <v>228</v>
      </c>
      <c r="C417" t="s">
        <v>203</v>
      </c>
      <c r="D417">
        <v>41457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1</v>
      </c>
      <c r="FT417">
        <v>0</v>
      </c>
    </row>
    <row r="418" spans="1:176" x14ac:dyDescent="0.2">
      <c r="A418" t="s">
        <v>194</v>
      </c>
      <c r="B418" t="s">
        <v>228</v>
      </c>
      <c r="C418" t="s">
        <v>203</v>
      </c>
      <c r="D418">
        <v>41458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1</v>
      </c>
      <c r="FT418">
        <v>0</v>
      </c>
    </row>
    <row r="419" spans="1:176" x14ac:dyDescent="0.2">
      <c r="A419" t="s">
        <v>194</v>
      </c>
      <c r="B419" t="s">
        <v>228</v>
      </c>
      <c r="C419" t="s">
        <v>203</v>
      </c>
      <c r="D419">
        <v>41526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1</v>
      </c>
      <c r="FT419">
        <v>0</v>
      </c>
    </row>
    <row r="420" spans="1:176" x14ac:dyDescent="0.2">
      <c r="A420" t="s">
        <v>194</v>
      </c>
      <c r="B420" t="s">
        <v>228</v>
      </c>
      <c r="C420" t="s">
        <v>203</v>
      </c>
      <c r="D420">
        <v>41527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1</v>
      </c>
      <c r="FT420">
        <v>0</v>
      </c>
    </row>
    <row r="421" spans="1:176" x14ac:dyDescent="0.2">
      <c r="A421" t="s">
        <v>194</v>
      </c>
      <c r="B421" t="s">
        <v>228</v>
      </c>
      <c r="C421" t="s">
        <v>203</v>
      </c>
      <c r="D421" t="s">
        <v>2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1</v>
      </c>
      <c r="FT421">
        <v>0</v>
      </c>
    </row>
    <row r="422" spans="1:176" x14ac:dyDescent="0.2">
      <c r="A422" t="s">
        <v>195</v>
      </c>
      <c r="B422" t="s">
        <v>226</v>
      </c>
      <c r="C422" t="s">
        <v>202</v>
      </c>
      <c r="D422">
        <v>41432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1</v>
      </c>
      <c r="FT422">
        <v>0</v>
      </c>
    </row>
    <row r="423" spans="1:176" x14ac:dyDescent="0.2">
      <c r="A423" t="s">
        <v>195</v>
      </c>
      <c r="B423" t="s">
        <v>226</v>
      </c>
      <c r="C423" t="s">
        <v>202</v>
      </c>
      <c r="D423">
        <v>41456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1</v>
      </c>
      <c r="FT423">
        <v>0</v>
      </c>
    </row>
    <row r="424" spans="1:176" x14ac:dyDescent="0.2">
      <c r="A424" t="s">
        <v>195</v>
      </c>
      <c r="B424" t="s">
        <v>226</v>
      </c>
      <c r="C424" t="s">
        <v>202</v>
      </c>
      <c r="D424">
        <v>41457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1</v>
      </c>
      <c r="FT424">
        <v>0</v>
      </c>
    </row>
    <row r="425" spans="1:176" x14ac:dyDescent="0.2">
      <c r="A425" t="s">
        <v>195</v>
      </c>
      <c r="B425" t="s">
        <v>226</v>
      </c>
      <c r="C425" t="s">
        <v>202</v>
      </c>
      <c r="D425">
        <v>41458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1</v>
      </c>
      <c r="FT425">
        <v>0</v>
      </c>
    </row>
    <row r="426" spans="1:176" x14ac:dyDescent="0.2">
      <c r="A426" t="s">
        <v>195</v>
      </c>
      <c r="B426" t="s">
        <v>226</v>
      </c>
      <c r="C426" t="s">
        <v>202</v>
      </c>
      <c r="D426">
        <v>41526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1</v>
      </c>
      <c r="FT426">
        <v>0</v>
      </c>
    </row>
    <row r="427" spans="1:176" x14ac:dyDescent="0.2">
      <c r="A427" t="s">
        <v>195</v>
      </c>
      <c r="B427" t="s">
        <v>226</v>
      </c>
      <c r="C427" t="s">
        <v>202</v>
      </c>
      <c r="D427">
        <v>41527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1</v>
      </c>
      <c r="FT427">
        <v>0</v>
      </c>
    </row>
    <row r="428" spans="1:176" x14ac:dyDescent="0.2">
      <c r="A428" t="s">
        <v>195</v>
      </c>
      <c r="B428" t="s">
        <v>226</v>
      </c>
      <c r="C428" t="s">
        <v>202</v>
      </c>
      <c r="D428" t="s">
        <v>2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1</v>
      </c>
      <c r="FT428">
        <v>0</v>
      </c>
    </row>
    <row r="429" spans="1:176" x14ac:dyDescent="0.2">
      <c r="A429" t="s">
        <v>195</v>
      </c>
      <c r="B429" t="s">
        <v>226</v>
      </c>
      <c r="C429" t="s">
        <v>204</v>
      </c>
      <c r="D429">
        <v>41432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1</v>
      </c>
      <c r="FT429">
        <v>0</v>
      </c>
    </row>
    <row r="430" spans="1:176" x14ac:dyDescent="0.2">
      <c r="A430" t="s">
        <v>195</v>
      </c>
      <c r="B430" t="s">
        <v>226</v>
      </c>
      <c r="C430" t="s">
        <v>204</v>
      </c>
      <c r="D430">
        <v>41456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1</v>
      </c>
      <c r="FT430">
        <v>0</v>
      </c>
    </row>
    <row r="431" spans="1:176" x14ac:dyDescent="0.2">
      <c r="A431" t="s">
        <v>195</v>
      </c>
      <c r="B431" t="s">
        <v>226</v>
      </c>
      <c r="C431" t="s">
        <v>204</v>
      </c>
      <c r="D431">
        <v>41457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1</v>
      </c>
      <c r="FT431">
        <v>0</v>
      </c>
    </row>
    <row r="432" spans="1:176" x14ac:dyDescent="0.2">
      <c r="A432" t="s">
        <v>195</v>
      </c>
      <c r="B432" t="s">
        <v>226</v>
      </c>
      <c r="C432" t="s">
        <v>204</v>
      </c>
      <c r="D432">
        <v>41458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1</v>
      </c>
      <c r="FT432">
        <v>0</v>
      </c>
    </row>
    <row r="433" spans="1:178" x14ac:dyDescent="0.2">
      <c r="A433" t="s">
        <v>195</v>
      </c>
      <c r="B433" t="s">
        <v>226</v>
      </c>
      <c r="C433" t="s">
        <v>204</v>
      </c>
      <c r="D433">
        <v>41526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1</v>
      </c>
      <c r="FT433">
        <v>0</v>
      </c>
    </row>
    <row r="434" spans="1:178" x14ac:dyDescent="0.2">
      <c r="A434" t="s">
        <v>195</v>
      </c>
      <c r="B434" t="s">
        <v>226</v>
      </c>
      <c r="C434" t="s">
        <v>204</v>
      </c>
      <c r="D434">
        <v>41527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1</v>
      </c>
      <c r="FT434">
        <v>0</v>
      </c>
    </row>
    <row r="435" spans="1:178" x14ac:dyDescent="0.2">
      <c r="A435" t="s">
        <v>195</v>
      </c>
      <c r="B435" t="s">
        <v>226</v>
      </c>
      <c r="C435" t="s">
        <v>204</v>
      </c>
      <c r="D435" t="s">
        <v>2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1</v>
      </c>
      <c r="FT435">
        <v>0</v>
      </c>
    </row>
    <row r="436" spans="1:178" x14ac:dyDescent="0.2">
      <c r="A436" t="s">
        <v>195</v>
      </c>
      <c r="B436" t="s">
        <v>226</v>
      </c>
      <c r="C436" t="s">
        <v>1</v>
      </c>
      <c r="D436">
        <v>41432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1</v>
      </c>
      <c r="FT436">
        <v>0</v>
      </c>
      <c r="FU436">
        <v>0</v>
      </c>
      <c r="FV436">
        <v>0</v>
      </c>
    </row>
    <row r="437" spans="1:178" x14ac:dyDescent="0.2">
      <c r="A437" t="s">
        <v>195</v>
      </c>
      <c r="B437" t="s">
        <v>226</v>
      </c>
      <c r="C437" t="s">
        <v>1</v>
      </c>
      <c r="D437">
        <v>41456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1</v>
      </c>
      <c r="FT437">
        <v>0</v>
      </c>
      <c r="FU437">
        <v>0</v>
      </c>
      <c r="FV437">
        <v>0</v>
      </c>
    </row>
    <row r="438" spans="1:178" x14ac:dyDescent="0.2">
      <c r="A438" t="s">
        <v>195</v>
      </c>
      <c r="B438" t="s">
        <v>226</v>
      </c>
      <c r="C438" t="s">
        <v>1</v>
      </c>
      <c r="D438">
        <v>41457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1</v>
      </c>
      <c r="FT438">
        <v>0</v>
      </c>
      <c r="FU438">
        <v>0</v>
      </c>
      <c r="FV438">
        <v>0</v>
      </c>
    </row>
    <row r="439" spans="1:178" x14ac:dyDescent="0.2">
      <c r="A439" t="s">
        <v>195</v>
      </c>
      <c r="B439" t="s">
        <v>226</v>
      </c>
      <c r="C439" t="s">
        <v>1</v>
      </c>
      <c r="D439">
        <v>41458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1</v>
      </c>
      <c r="FT439">
        <v>0</v>
      </c>
      <c r="FU439">
        <v>0</v>
      </c>
      <c r="FV439">
        <v>0</v>
      </c>
    </row>
    <row r="440" spans="1:178" x14ac:dyDescent="0.2">
      <c r="A440" t="s">
        <v>195</v>
      </c>
      <c r="B440" t="s">
        <v>226</v>
      </c>
      <c r="C440" t="s">
        <v>1</v>
      </c>
      <c r="D440">
        <v>41526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1</v>
      </c>
      <c r="FT440">
        <v>0</v>
      </c>
      <c r="FU440">
        <v>0</v>
      </c>
      <c r="FV440">
        <v>0</v>
      </c>
    </row>
    <row r="441" spans="1:178" x14ac:dyDescent="0.2">
      <c r="A441" t="s">
        <v>195</v>
      </c>
      <c r="B441" t="s">
        <v>226</v>
      </c>
      <c r="C441" t="s">
        <v>1</v>
      </c>
      <c r="D441">
        <v>41527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1</v>
      </c>
      <c r="FT441">
        <v>0</v>
      </c>
      <c r="FU441">
        <v>0</v>
      </c>
      <c r="FV441">
        <v>0</v>
      </c>
    </row>
    <row r="442" spans="1:178" x14ac:dyDescent="0.2">
      <c r="A442" t="s">
        <v>195</v>
      </c>
      <c r="B442" t="s">
        <v>226</v>
      </c>
      <c r="C442" t="s">
        <v>1</v>
      </c>
      <c r="D442" t="s">
        <v>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1</v>
      </c>
      <c r="FT442">
        <v>0</v>
      </c>
      <c r="FU442">
        <v>0</v>
      </c>
      <c r="FV442">
        <v>0</v>
      </c>
    </row>
    <row r="443" spans="1:178" x14ac:dyDescent="0.2">
      <c r="A443" t="s">
        <v>195</v>
      </c>
      <c r="B443" t="s">
        <v>226</v>
      </c>
      <c r="C443" t="s">
        <v>203</v>
      </c>
      <c r="D443">
        <v>41432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1</v>
      </c>
      <c r="FT443">
        <v>0</v>
      </c>
    </row>
    <row r="444" spans="1:178" x14ac:dyDescent="0.2">
      <c r="A444" t="s">
        <v>195</v>
      </c>
      <c r="B444" t="s">
        <v>226</v>
      </c>
      <c r="C444" t="s">
        <v>203</v>
      </c>
      <c r="D444">
        <v>41456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1</v>
      </c>
      <c r="FT444">
        <v>0</v>
      </c>
    </row>
    <row r="445" spans="1:178" x14ac:dyDescent="0.2">
      <c r="A445" t="s">
        <v>195</v>
      </c>
      <c r="B445" t="s">
        <v>226</v>
      </c>
      <c r="C445" t="s">
        <v>203</v>
      </c>
      <c r="D445">
        <v>41457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1</v>
      </c>
      <c r="FT445">
        <v>0</v>
      </c>
    </row>
    <row r="446" spans="1:178" x14ac:dyDescent="0.2">
      <c r="A446" t="s">
        <v>195</v>
      </c>
      <c r="B446" t="s">
        <v>226</v>
      </c>
      <c r="C446" t="s">
        <v>203</v>
      </c>
      <c r="D446">
        <v>41458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1</v>
      </c>
      <c r="FT446">
        <v>0</v>
      </c>
    </row>
    <row r="447" spans="1:178" x14ac:dyDescent="0.2">
      <c r="A447" t="s">
        <v>195</v>
      </c>
      <c r="B447" t="s">
        <v>226</v>
      </c>
      <c r="C447" t="s">
        <v>203</v>
      </c>
      <c r="D447">
        <v>41526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1</v>
      </c>
      <c r="FT447">
        <v>0</v>
      </c>
    </row>
    <row r="448" spans="1:178" x14ac:dyDescent="0.2">
      <c r="A448" t="s">
        <v>195</v>
      </c>
      <c r="B448" t="s">
        <v>226</v>
      </c>
      <c r="C448" t="s">
        <v>203</v>
      </c>
      <c r="D448">
        <v>41527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1</v>
      </c>
      <c r="FT448">
        <v>0</v>
      </c>
    </row>
    <row r="449" spans="1:178" x14ac:dyDescent="0.2">
      <c r="A449" t="s">
        <v>195</v>
      </c>
      <c r="B449" t="s">
        <v>226</v>
      </c>
      <c r="C449" t="s">
        <v>203</v>
      </c>
      <c r="D449" t="s">
        <v>2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1</v>
      </c>
      <c r="FT449">
        <v>0</v>
      </c>
    </row>
    <row r="450" spans="1:178" x14ac:dyDescent="0.2">
      <c r="A450" t="s">
        <v>195</v>
      </c>
      <c r="B450" t="s">
        <v>227</v>
      </c>
      <c r="C450" t="s">
        <v>202</v>
      </c>
      <c r="D450">
        <v>41432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1</v>
      </c>
      <c r="FT450">
        <v>0</v>
      </c>
    </row>
    <row r="451" spans="1:178" x14ac:dyDescent="0.2">
      <c r="A451" t="s">
        <v>195</v>
      </c>
      <c r="B451" t="s">
        <v>227</v>
      </c>
      <c r="C451" t="s">
        <v>202</v>
      </c>
      <c r="D451">
        <v>41456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1</v>
      </c>
      <c r="FT451">
        <v>0</v>
      </c>
    </row>
    <row r="452" spans="1:178" x14ac:dyDescent="0.2">
      <c r="A452" t="s">
        <v>195</v>
      </c>
      <c r="B452" t="s">
        <v>227</v>
      </c>
      <c r="C452" t="s">
        <v>202</v>
      </c>
      <c r="D452">
        <v>41457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1</v>
      </c>
      <c r="FT452">
        <v>0</v>
      </c>
    </row>
    <row r="453" spans="1:178" x14ac:dyDescent="0.2">
      <c r="A453" t="s">
        <v>195</v>
      </c>
      <c r="B453" t="s">
        <v>227</v>
      </c>
      <c r="C453" t="s">
        <v>202</v>
      </c>
      <c r="D453">
        <v>41458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1</v>
      </c>
      <c r="FT453">
        <v>0</v>
      </c>
    </row>
    <row r="454" spans="1:178" x14ac:dyDescent="0.2">
      <c r="A454" t="s">
        <v>195</v>
      </c>
      <c r="B454" t="s">
        <v>227</v>
      </c>
      <c r="C454" t="s">
        <v>202</v>
      </c>
      <c r="D454">
        <v>41526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1</v>
      </c>
      <c r="FT454">
        <v>0</v>
      </c>
    </row>
    <row r="455" spans="1:178" x14ac:dyDescent="0.2">
      <c r="A455" t="s">
        <v>195</v>
      </c>
      <c r="B455" t="s">
        <v>227</v>
      </c>
      <c r="C455" t="s">
        <v>202</v>
      </c>
      <c r="D455">
        <v>41527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1</v>
      </c>
      <c r="FT455">
        <v>0</v>
      </c>
    </row>
    <row r="456" spans="1:178" x14ac:dyDescent="0.2">
      <c r="A456" t="s">
        <v>195</v>
      </c>
      <c r="B456" t="s">
        <v>227</v>
      </c>
      <c r="C456" t="s">
        <v>202</v>
      </c>
      <c r="D456" t="s">
        <v>2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1</v>
      </c>
      <c r="FT456">
        <v>0</v>
      </c>
    </row>
    <row r="457" spans="1:178" x14ac:dyDescent="0.2">
      <c r="A457" t="s">
        <v>195</v>
      </c>
      <c r="B457" t="s">
        <v>227</v>
      </c>
      <c r="C457" t="s">
        <v>204</v>
      </c>
      <c r="D457">
        <v>41432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1</v>
      </c>
      <c r="FT457">
        <v>0</v>
      </c>
    </row>
    <row r="458" spans="1:178" x14ac:dyDescent="0.2">
      <c r="A458" t="s">
        <v>195</v>
      </c>
      <c r="B458" t="s">
        <v>227</v>
      </c>
      <c r="C458" t="s">
        <v>204</v>
      </c>
      <c r="D458">
        <v>41456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1</v>
      </c>
      <c r="FT458">
        <v>0</v>
      </c>
    </row>
    <row r="459" spans="1:178" x14ac:dyDescent="0.2">
      <c r="A459" t="s">
        <v>195</v>
      </c>
      <c r="B459" t="s">
        <v>227</v>
      </c>
      <c r="C459" t="s">
        <v>204</v>
      </c>
      <c r="D459">
        <v>41457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1</v>
      </c>
      <c r="FT459">
        <v>0</v>
      </c>
    </row>
    <row r="460" spans="1:178" x14ac:dyDescent="0.2">
      <c r="A460" t="s">
        <v>195</v>
      </c>
      <c r="B460" t="s">
        <v>227</v>
      </c>
      <c r="C460" t="s">
        <v>204</v>
      </c>
      <c r="D460">
        <v>41458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1</v>
      </c>
      <c r="FT460">
        <v>0</v>
      </c>
    </row>
    <row r="461" spans="1:178" x14ac:dyDescent="0.2">
      <c r="A461" t="s">
        <v>195</v>
      </c>
      <c r="B461" t="s">
        <v>227</v>
      </c>
      <c r="C461" t="s">
        <v>204</v>
      </c>
      <c r="D461">
        <v>41526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1</v>
      </c>
      <c r="FT461">
        <v>0</v>
      </c>
    </row>
    <row r="462" spans="1:178" x14ac:dyDescent="0.2">
      <c r="A462" t="s">
        <v>195</v>
      </c>
      <c r="B462" t="s">
        <v>227</v>
      </c>
      <c r="C462" t="s">
        <v>204</v>
      </c>
      <c r="D462">
        <v>41527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1</v>
      </c>
      <c r="FT462">
        <v>0</v>
      </c>
    </row>
    <row r="463" spans="1:178" x14ac:dyDescent="0.2">
      <c r="A463" t="s">
        <v>195</v>
      </c>
      <c r="B463" t="s">
        <v>227</v>
      </c>
      <c r="C463" t="s">
        <v>204</v>
      </c>
      <c r="D463" t="s">
        <v>2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1</v>
      </c>
      <c r="FT463">
        <v>0</v>
      </c>
    </row>
    <row r="464" spans="1:178" x14ac:dyDescent="0.2">
      <c r="A464" t="s">
        <v>195</v>
      </c>
      <c r="B464" t="s">
        <v>227</v>
      </c>
      <c r="C464" t="s">
        <v>1</v>
      </c>
      <c r="D464">
        <v>41432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 s="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2</v>
      </c>
      <c r="FV464">
        <v>0.65569540000000004</v>
      </c>
    </row>
    <row r="465" spans="1:178" x14ac:dyDescent="0.2">
      <c r="A465" t="s">
        <v>195</v>
      </c>
      <c r="B465" t="s">
        <v>227</v>
      </c>
      <c r="C465" t="s">
        <v>1</v>
      </c>
      <c r="D465">
        <v>41456</v>
      </c>
      <c r="E465">
        <v>32</v>
      </c>
      <c r="F465">
        <v>32</v>
      </c>
      <c r="G465">
        <v>2.2753239999999999</v>
      </c>
      <c r="H465">
        <v>2.165762</v>
      </c>
      <c r="I465">
        <v>2.1160950000000001</v>
      </c>
      <c r="J465">
        <v>2.1144419999999999</v>
      </c>
      <c r="K465">
        <v>2.1023130000000001</v>
      </c>
      <c r="L465">
        <v>2.3002129999999998</v>
      </c>
      <c r="M465">
        <v>2.73651</v>
      </c>
      <c r="N465">
        <v>3.1374040000000001</v>
      </c>
      <c r="O465">
        <v>3.594179</v>
      </c>
      <c r="P465">
        <v>3.8585980000000002</v>
      </c>
      <c r="Q465">
        <v>4.6103490000000003</v>
      </c>
      <c r="R465">
        <v>5.047606</v>
      </c>
      <c r="S465">
        <v>5.3424329999999998</v>
      </c>
      <c r="T465">
        <v>5.5743499999999999</v>
      </c>
      <c r="U465">
        <v>5.7132589999999999</v>
      </c>
      <c r="V465">
        <v>5.784338</v>
      </c>
      <c r="W465">
        <v>5.7775809999999996</v>
      </c>
      <c r="X465">
        <v>5.9075199999999999</v>
      </c>
      <c r="Y465">
        <v>6.037229</v>
      </c>
      <c r="Z465">
        <v>5.9373129999999996</v>
      </c>
      <c r="AA465">
        <v>5.2747970000000004</v>
      </c>
      <c r="AB465">
        <v>3.8931680000000002</v>
      </c>
      <c r="AC465">
        <v>2.9319670000000002</v>
      </c>
      <c r="AD465">
        <v>2.5268489999999999</v>
      </c>
      <c r="AE465">
        <v>-2.6863999999999998E-3</v>
      </c>
      <c r="AF465">
        <v>2.2758199999999999E-2</v>
      </c>
      <c r="AG465">
        <v>5.8816199999999999E-2</v>
      </c>
      <c r="AH465">
        <v>5.9288199999999999E-2</v>
      </c>
      <c r="AI465">
        <v>-3.7352099999999999E-2</v>
      </c>
      <c r="AJ465">
        <v>-2.1596000000000001E-2</v>
      </c>
      <c r="AK465">
        <v>1.09126E-2</v>
      </c>
      <c r="AL465">
        <v>-0.24959390000000001</v>
      </c>
      <c r="AM465">
        <v>-0.20464389999999999</v>
      </c>
      <c r="AN465">
        <v>-0.28997970000000001</v>
      </c>
      <c r="AO465">
        <v>-0.29447679999999998</v>
      </c>
      <c r="AP465">
        <v>-0.1287732</v>
      </c>
      <c r="AQ465">
        <v>-9.6286999999999998E-2</v>
      </c>
      <c r="AR465">
        <v>-0.22599169999999999</v>
      </c>
      <c r="AS465">
        <v>-0.25399179999999999</v>
      </c>
      <c r="AT465">
        <v>0.2620923</v>
      </c>
      <c r="AU465">
        <v>3.2416199999999999E-2</v>
      </c>
      <c r="AV465">
        <v>0.18928970000000001</v>
      </c>
      <c r="AW465">
        <v>0.27977030000000003</v>
      </c>
      <c r="AX465">
        <v>-0.2180414</v>
      </c>
      <c r="AY465">
        <v>3.3225999999999999E-2</v>
      </c>
      <c r="AZ465">
        <v>-6.2469900000000002E-2</v>
      </c>
      <c r="BA465">
        <v>-4.5159400000000002E-2</v>
      </c>
      <c r="BB465">
        <v>-0.12703600000000001</v>
      </c>
      <c r="BC465">
        <v>1.76819E-2</v>
      </c>
      <c r="BD465">
        <v>4.2485599999999998E-2</v>
      </c>
      <c r="BE465">
        <v>7.7925099999999997E-2</v>
      </c>
      <c r="BF465">
        <v>7.7687800000000001E-2</v>
      </c>
      <c r="BG465">
        <v>-1.98307E-2</v>
      </c>
      <c r="BH465">
        <v>-3.176E-3</v>
      </c>
      <c r="BI465">
        <v>3.3081699999999999E-2</v>
      </c>
      <c r="BJ465">
        <v>-0.22422110000000001</v>
      </c>
      <c r="BK465">
        <v>-0.17446890000000001</v>
      </c>
      <c r="BL465">
        <v>-0.25826739999999998</v>
      </c>
      <c r="BM465">
        <v>-0.25789570000000001</v>
      </c>
      <c r="BN465">
        <v>-8.7928000000000006E-2</v>
      </c>
      <c r="BO465">
        <v>-5.6919400000000002E-2</v>
      </c>
      <c r="BP465">
        <v>-0.1836314</v>
      </c>
      <c r="BQ465">
        <v>-0.21499099999999999</v>
      </c>
      <c r="BR465">
        <v>0.2990119</v>
      </c>
      <c r="BS465">
        <v>6.8222900000000003E-2</v>
      </c>
      <c r="BT465">
        <v>0.22196270000000001</v>
      </c>
      <c r="BU465">
        <v>0.3106293</v>
      </c>
      <c r="BV465">
        <v>-0.18842200000000001</v>
      </c>
      <c r="BW465">
        <v>5.3985600000000002E-2</v>
      </c>
      <c r="BX465">
        <v>-3.7664999999999997E-2</v>
      </c>
      <c r="BY465">
        <v>-1.8328799999999999E-2</v>
      </c>
      <c r="BZ465">
        <v>-0.1078535</v>
      </c>
      <c r="CA465">
        <v>3.1788999999999998E-2</v>
      </c>
      <c r="CB465">
        <v>5.6148799999999999E-2</v>
      </c>
      <c r="CC465">
        <v>9.1159799999999999E-2</v>
      </c>
      <c r="CD465">
        <v>9.0431300000000006E-2</v>
      </c>
      <c r="CE465">
        <v>-7.6953999999999998E-3</v>
      </c>
      <c r="CF465">
        <v>9.5814999999999997E-3</v>
      </c>
      <c r="CG465">
        <v>4.8436E-2</v>
      </c>
      <c r="CH465">
        <v>-0.206648</v>
      </c>
      <c r="CI465">
        <v>-0.15356990000000001</v>
      </c>
      <c r="CJ465">
        <v>-0.2363036</v>
      </c>
      <c r="CK465">
        <v>-0.23255980000000001</v>
      </c>
      <c r="CL465">
        <v>-5.9638799999999999E-2</v>
      </c>
      <c r="CM465">
        <v>-2.9653599999999999E-2</v>
      </c>
      <c r="CN465">
        <v>-0.1542927</v>
      </c>
      <c r="CO465">
        <v>-0.18797910000000001</v>
      </c>
      <c r="CP465">
        <v>0.32458239999999999</v>
      </c>
      <c r="CQ465">
        <v>9.3022599999999997E-2</v>
      </c>
      <c r="CR465">
        <v>0.2445919</v>
      </c>
      <c r="CS465">
        <v>0.33200210000000002</v>
      </c>
      <c r="CT465">
        <v>-0.1679078</v>
      </c>
      <c r="CU465">
        <v>6.8363699999999999E-2</v>
      </c>
      <c r="CV465">
        <v>-2.0485300000000001E-2</v>
      </c>
      <c r="CW465">
        <v>2.5399999999999999E-4</v>
      </c>
      <c r="CX465">
        <v>-9.4567700000000005E-2</v>
      </c>
      <c r="CY465">
        <v>4.5895999999999999E-2</v>
      </c>
      <c r="CZ465">
        <v>6.9811999999999999E-2</v>
      </c>
      <c r="DA465">
        <v>0.1043945</v>
      </c>
      <c r="DB465">
        <v>0.1031748</v>
      </c>
      <c r="DC465">
        <v>4.4399000000000001E-3</v>
      </c>
      <c r="DD465">
        <v>2.2339100000000001E-2</v>
      </c>
      <c r="DE465">
        <v>6.3790299999999994E-2</v>
      </c>
      <c r="DF465">
        <v>-0.18907489999999999</v>
      </c>
      <c r="DG465">
        <v>-0.13267080000000001</v>
      </c>
      <c r="DH465">
        <v>-0.21433969999999999</v>
      </c>
      <c r="DI465">
        <v>-0.20722380000000001</v>
      </c>
      <c r="DJ465">
        <v>-3.1349599999999998E-2</v>
      </c>
      <c r="DK465">
        <v>-2.3877999999999998E-3</v>
      </c>
      <c r="DL465">
        <v>-0.1249541</v>
      </c>
      <c r="DM465">
        <v>-0.16096730000000001</v>
      </c>
      <c r="DN465">
        <v>0.35015279999999999</v>
      </c>
      <c r="DO465">
        <v>0.1178223</v>
      </c>
      <c r="DP465">
        <v>0.26722109999999999</v>
      </c>
      <c r="DQ465">
        <v>0.35337489999999999</v>
      </c>
      <c r="DR465">
        <v>-0.14739350000000001</v>
      </c>
      <c r="DS465">
        <v>8.2741700000000001E-2</v>
      </c>
      <c r="DT465">
        <v>-3.3054999999999998E-3</v>
      </c>
      <c r="DU465">
        <v>1.8836700000000001E-2</v>
      </c>
      <c r="DV465">
        <v>-8.1281900000000004E-2</v>
      </c>
      <c r="DW465">
        <v>6.6264400000000001E-2</v>
      </c>
      <c r="DX465">
        <v>8.9539400000000005E-2</v>
      </c>
      <c r="DY465">
        <v>0.1235034</v>
      </c>
      <c r="DZ465">
        <v>0.1215744</v>
      </c>
      <c r="EA465">
        <v>2.1961399999999999E-2</v>
      </c>
      <c r="EB465">
        <v>4.0758999999999997E-2</v>
      </c>
      <c r="EC465">
        <v>8.5959400000000005E-2</v>
      </c>
      <c r="ED465">
        <v>-0.16370209999999999</v>
      </c>
      <c r="EE465">
        <v>-0.1024959</v>
      </c>
      <c r="EF465">
        <v>-0.1826274</v>
      </c>
      <c r="EG465">
        <v>-0.17064270000000001</v>
      </c>
      <c r="EH465">
        <v>9.4955999999999999E-3</v>
      </c>
      <c r="EI465">
        <v>3.69798E-2</v>
      </c>
      <c r="EJ465">
        <v>-8.2593799999999995E-2</v>
      </c>
      <c r="EK465">
        <v>-0.12196650000000001</v>
      </c>
      <c r="EL465">
        <v>0.38707239999999998</v>
      </c>
      <c r="EM465">
        <v>0.15362899999999999</v>
      </c>
      <c r="EN465">
        <v>0.2998941</v>
      </c>
      <c r="EO465">
        <v>0.38423390000000002</v>
      </c>
      <c r="EP465">
        <v>-0.1177742</v>
      </c>
      <c r="EQ465">
        <v>0.1035013</v>
      </c>
      <c r="ER465">
        <v>2.1499299999999999E-2</v>
      </c>
      <c r="ES465">
        <v>4.5667300000000001E-2</v>
      </c>
      <c r="ET465">
        <v>-6.2099300000000003E-2</v>
      </c>
      <c r="EU465">
        <v>63.051879999999997</v>
      </c>
      <c r="EV465">
        <v>61.806289999999997</v>
      </c>
      <c r="EW465">
        <v>61</v>
      </c>
      <c r="EX465">
        <v>59.766080000000002</v>
      </c>
      <c r="EY465">
        <v>59.5</v>
      </c>
      <c r="EZ465">
        <v>59.475990000000003</v>
      </c>
      <c r="FA465">
        <v>59.710769999999997</v>
      </c>
      <c r="FB465">
        <v>62.28586</v>
      </c>
      <c r="FC465">
        <v>67.733999999999995</v>
      </c>
      <c r="FD465">
        <v>74.236239999999995</v>
      </c>
      <c r="FE465">
        <v>79.997839999999997</v>
      </c>
      <c r="FF465">
        <v>86.242769999999993</v>
      </c>
      <c r="FG465">
        <v>90.980950000000007</v>
      </c>
      <c r="FH465">
        <v>93.820430000000002</v>
      </c>
      <c r="FI465">
        <v>95.365269999999995</v>
      </c>
      <c r="FJ465">
        <v>96.056979999999996</v>
      </c>
      <c r="FK465">
        <v>92.579260000000005</v>
      </c>
      <c r="FL465">
        <v>90.665170000000003</v>
      </c>
      <c r="FM465">
        <v>88.19605</v>
      </c>
      <c r="FN465">
        <v>82.341419999999999</v>
      </c>
      <c r="FO465">
        <v>76.229179999999999</v>
      </c>
      <c r="FP465">
        <v>72.174090000000007</v>
      </c>
      <c r="FQ465">
        <v>70.863169999999997</v>
      </c>
      <c r="FR465">
        <v>68.076679999999996</v>
      </c>
      <c r="FS465">
        <v>0</v>
      </c>
      <c r="FT465">
        <v>1</v>
      </c>
      <c r="FU465">
        <v>32</v>
      </c>
      <c r="FV465">
        <v>0.103362</v>
      </c>
    </row>
    <row r="466" spans="1:178" x14ac:dyDescent="0.2">
      <c r="A466" t="s">
        <v>195</v>
      </c>
      <c r="B466" t="s">
        <v>227</v>
      </c>
      <c r="C466" t="s">
        <v>1</v>
      </c>
      <c r="D466">
        <v>41457</v>
      </c>
      <c r="E466">
        <v>32</v>
      </c>
      <c r="F466">
        <v>32</v>
      </c>
      <c r="G466">
        <v>2.5214599999999998</v>
      </c>
      <c r="H466">
        <v>2.387588</v>
      </c>
      <c r="I466">
        <v>2.3103899999999999</v>
      </c>
      <c r="J466">
        <v>2.301644</v>
      </c>
      <c r="K466">
        <v>2.330835</v>
      </c>
      <c r="L466">
        <v>2.4998149999999999</v>
      </c>
      <c r="M466">
        <v>3.0257010000000002</v>
      </c>
      <c r="N466">
        <v>3.4771649999999998</v>
      </c>
      <c r="O466">
        <v>4.0339109999999998</v>
      </c>
      <c r="P466">
        <v>4.1096219999999999</v>
      </c>
      <c r="Q466">
        <v>4.752122</v>
      </c>
      <c r="R466">
        <v>5.0485139999999999</v>
      </c>
      <c r="S466">
        <v>5.3054639999999997</v>
      </c>
      <c r="T466">
        <v>5.4998300000000002</v>
      </c>
      <c r="U466">
        <v>5.6415540000000002</v>
      </c>
      <c r="V466">
        <v>5.6349970000000003</v>
      </c>
      <c r="W466">
        <v>5.6173900000000003</v>
      </c>
      <c r="X466">
        <v>5.6643860000000004</v>
      </c>
      <c r="Y466">
        <v>5.8905469999999998</v>
      </c>
      <c r="Z466">
        <v>5.9059619999999997</v>
      </c>
      <c r="AA466">
        <v>5.114541</v>
      </c>
      <c r="AB466">
        <v>3.9469729999999998</v>
      </c>
      <c r="AC466">
        <v>3.0564870000000002</v>
      </c>
      <c r="AD466">
        <v>2.5846559999999998</v>
      </c>
      <c r="AE466">
        <v>8.0481300000000006E-2</v>
      </c>
      <c r="AF466">
        <v>8.3126099999999994E-2</v>
      </c>
      <c r="AG466">
        <v>4.8012199999999998E-2</v>
      </c>
      <c r="AH466">
        <v>7.8078800000000004E-2</v>
      </c>
      <c r="AI466">
        <v>3.4923099999999999E-2</v>
      </c>
      <c r="AJ466">
        <v>3.10006E-2</v>
      </c>
      <c r="AK466">
        <v>5.4586999999999997E-2</v>
      </c>
      <c r="AL466">
        <v>-0.1031234</v>
      </c>
      <c r="AM466">
        <v>-0.2223803</v>
      </c>
      <c r="AN466">
        <v>-0.47643099999999999</v>
      </c>
      <c r="AO466">
        <v>-0.18023839999999999</v>
      </c>
      <c r="AP466">
        <v>-4.0819000000000001E-2</v>
      </c>
      <c r="AQ466">
        <v>-1.6680400000000001E-2</v>
      </c>
      <c r="AR466">
        <v>-5.4169799999999997E-2</v>
      </c>
      <c r="AS466">
        <v>5.6151699999999999E-2</v>
      </c>
      <c r="AT466">
        <v>0.3940033</v>
      </c>
      <c r="AU466">
        <v>0.19086620000000001</v>
      </c>
      <c r="AV466">
        <v>0.28841450000000002</v>
      </c>
      <c r="AW466">
        <v>0.6327971</v>
      </c>
      <c r="AX466">
        <v>0.1785407</v>
      </c>
      <c r="AY466">
        <v>0.27999869999999999</v>
      </c>
      <c r="AZ466">
        <v>0.28271000000000002</v>
      </c>
      <c r="BA466">
        <v>0.304865</v>
      </c>
      <c r="BB466">
        <v>0.17561479999999999</v>
      </c>
      <c r="BC466">
        <v>0.10873720000000001</v>
      </c>
      <c r="BD466">
        <v>0.1055302</v>
      </c>
      <c r="BE466">
        <v>6.9406800000000005E-2</v>
      </c>
      <c r="BF466">
        <v>9.9494100000000002E-2</v>
      </c>
      <c r="BG466">
        <v>5.5086000000000003E-2</v>
      </c>
      <c r="BH466">
        <v>5.0922700000000001E-2</v>
      </c>
      <c r="BI466">
        <v>7.8193399999999996E-2</v>
      </c>
      <c r="BJ466">
        <v>-7.1046600000000001E-2</v>
      </c>
      <c r="BK466">
        <v>-0.18204600000000001</v>
      </c>
      <c r="BL466">
        <v>-0.44259670000000001</v>
      </c>
      <c r="BM466">
        <v>-0.14423320000000001</v>
      </c>
      <c r="BN466">
        <v>-8.8659999999999997E-4</v>
      </c>
      <c r="BO466">
        <v>2.4574100000000001E-2</v>
      </c>
      <c r="BP466">
        <v>-1.0032900000000001E-2</v>
      </c>
      <c r="BQ466">
        <v>9.6406099999999995E-2</v>
      </c>
      <c r="BR466">
        <v>0.43431059999999999</v>
      </c>
      <c r="BS466">
        <v>0.2399569</v>
      </c>
      <c r="BT466">
        <v>0.33757989999999999</v>
      </c>
      <c r="BU466">
        <v>0.67723109999999997</v>
      </c>
      <c r="BV466">
        <v>0.2132511</v>
      </c>
      <c r="BW466">
        <v>0.30200929999999998</v>
      </c>
      <c r="BX466">
        <v>0.30775789999999997</v>
      </c>
      <c r="BY466">
        <v>0.32943509999999998</v>
      </c>
      <c r="BZ466">
        <v>0.19137560000000001</v>
      </c>
      <c r="CA466">
        <v>0.12830710000000001</v>
      </c>
      <c r="CB466">
        <v>0.12104719999999999</v>
      </c>
      <c r="CC466">
        <v>8.4224599999999997E-2</v>
      </c>
      <c r="CD466">
        <v>0.11432630000000001</v>
      </c>
      <c r="CE466">
        <v>6.9050700000000007E-2</v>
      </c>
      <c r="CF466">
        <v>6.4720700000000006E-2</v>
      </c>
      <c r="CG466">
        <v>9.4543199999999994E-2</v>
      </c>
      <c r="CH466">
        <v>-4.8830199999999997E-2</v>
      </c>
      <c r="CI466">
        <v>-0.15411059999999999</v>
      </c>
      <c r="CJ466">
        <v>-0.41916320000000001</v>
      </c>
      <c r="CK466">
        <v>-0.1192961</v>
      </c>
      <c r="CL466">
        <v>2.6770499999999999E-2</v>
      </c>
      <c r="CM466">
        <v>5.3146800000000001E-2</v>
      </c>
      <c r="CN466">
        <v>2.0536200000000001E-2</v>
      </c>
      <c r="CO466">
        <v>0.1242862</v>
      </c>
      <c r="CP466">
        <v>0.46222730000000001</v>
      </c>
      <c r="CQ466">
        <v>0.27395700000000001</v>
      </c>
      <c r="CR466">
        <v>0.37163170000000001</v>
      </c>
      <c r="CS466">
        <v>0.70800609999999997</v>
      </c>
      <c r="CT466">
        <v>0.23729140000000001</v>
      </c>
      <c r="CU466">
        <v>0.31725379999999997</v>
      </c>
      <c r="CV466">
        <v>0.32510600000000001</v>
      </c>
      <c r="CW466">
        <v>0.34645219999999999</v>
      </c>
      <c r="CX466">
        <v>0.20229150000000001</v>
      </c>
      <c r="CY466">
        <v>0.14787700000000001</v>
      </c>
      <c r="CZ466">
        <v>0.1365643</v>
      </c>
      <c r="DA466">
        <v>9.9042400000000003E-2</v>
      </c>
      <c r="DB466">
        <v>0.12915850000000001</v>
      </c>
      <c r="DC466">
        <v>8.3015400000000003E-2</v>
      </c>
      <c r="DD466">
        <v>7.8518699999999997E-2</v>
      </c>
      <c r="DE466">
        <v>0.1108929</v>
      </c>
      <c r="DF466">
        <v>-2.6613899999999999E-2</v>
      </c>
      <c r="DG466">
        <v>-0.12617510000000001</v>
      </c>
      <c r="DH466">
        <v>-0.39572970000000002</v>
      </c>
      <c r="DI466">
        <v>-9.4358899999999996E-2</v>
      </c>
      <c r="DJ466">
        <v>5.44276E-2</v>
      </c>
      <c r="DK466">
        <v>8.17195E-2</v>
      </c>
      <c r="DL466">
        <v>5.1105299999999999E-2</v>
      </c>
      <c r="DM466">
        <v>0.1521662</v>
      </c>
      <c r="DN466">
        <v>0.49014410000000003</v>
      </c>
      <c r="DO466">
        <v>0.30795709999999998</v>
      </c>
      <c r="DP466">
        <v>0.40568349999999997</v>
      </c>
      <c r="DQ466">
        <v>0.73878100000000002</v>
      </c>
      <c r="DR466">
        <v>0.2613317</v>
      </c>
      <c r="DS466">
        <v>0.33249830000000002</v>
      </c>
      <c r="DT466">
        <v>0.34245399999999998</v>
      </c>
      <c r="DU466">
        <v>0.3634694</v>
      </c>
      <c r="DV466">
        <v>0.21320739999999999</v>
      </c>
      <c r="DW466">
        <v>0.17613280000000001</v>
      </c>
      <c r="DX466">
        <v>0.15896840000000001</v>
      </c>
      <c r="DY466">
        <v>0.120437</v>
      </c>
      <c r="DZ466">
        <v>0.15057380000000001</v>
      </c>
      <c r="EA466">
        <v>0.1031783</v>
      </c>
      <c r="EB466">
        <v>9.8440899999999998E-2</v>
      </c>
      <c r="EC466">
        <v>0.13449929999999999</v>
      </c>
      <c r="ED466">
        <v>5.463E-3</v>
      </c>
      <c r="EE466">
        <v>-8.5840799999999995E-2</v>
      </c>
      <c r="EF466">
        <v>-0.36189539999999998</v>
      </c>
      <c r="EG466">
        <v>-5.8353700000000001E-2</v>
      </c>
      <c r="EH466">
        <v>9.4360100000000002E-2</v>
      </c>
      <c r="EI466">
        <v>0.122974</v>
      </c>
      <c r="EJ466">
        <v>9.5242199999999999E-2</v>
      </c>
      <c r="EK466">
        <v>0.1924206</v>
      </c>
      <c r="EL466">
        <v>0.53045140000000002</v>
      </c>
      <c r="EM466">
        <v>0.35704780000000003</v>
      </c>
      <c r="EN466">
        <v>0.4548489</v>
      </c>
      <c r="EO466">
        <v>0.78321510000000005</v>
      </c>
      <c r="EP466">
        <v>0.29604200000000003</v>
      </c>
      <c r="EQ466">
        <v>0.35450890000000002</v>
      </c>
      <c r="ER466">
        <v>0.36750189999999999</v>
      </c>
      <c r="ES466">
        <v>0.38803949999999998</v>
      </c>
      <c r="ET466">
        <v>0.22896810000000001</v>
      </c>
      <c r="EU466">
        <v>68</v>
      </c>
      <c r="EV466">
        <v>66.586950000000002</v>
      </c>
      <c r="EW466">
        <v>65.575680000000006</v>
      </c>
      <c r="EX466">
        <v>65.608469999999997</v>
      </c>
      <c r="EY466">
        <v>65.550129999999996</v>
      </c>
      <c r="EZ466">
        <v>65.044780000000003</v>
      </c>
      <c r="FA466">
        <v>65.56429</v>
      </c>
      <c r="FB466">
        <v>67.217960000000005</v>
      </c>
      <c r="FC466">
        <v>71.054220000000001</v>
      </c>
      <c r="FD466">
        <v>74.787670000000006</v>
      </c>
      <c r="FE466">
        <v>79.297880000000006</v>
      </c>
      <c r="FF466">
        <v>82.158829999999995</v>
      </c>
      <c r="FG466">
        <v>85.774780000000007</v>
      </c>
      <c r="FH466">
        <v>90.08811</v>
      </c>
      <c r="FI466">
        <v>90.956940000000003</v>
      </c>
      <c r="FJ466">
        <v>89.265540000000001</v>
      </c>
      <c r="FK466">
        <v>84.811989999999994</v>
      </c>
      <c r="FL466">
        <v>81.181079999999994</v>
      </c>
      <c r="FM466">
        <v>78.694749999999999</v>
      </c>
      <c r="FN466">
        <v>73.710840000000005</v>
      </c>
      <c r="FO466">
        <v>67.035899999999998</v>
      </c>
      <c r="FP466">
        <v>63.692439999999998</v>
      </c>
      <c r="FQ466">
        <v>62.761279999999999</v>
      </c>
      <c r="FR466">
        <v>61.815489999999997</v>
      </c>
      <c r="FS466">
        <v>0</v>
      </c>
      <c r="FT466">
        <v>1</v>
      </c>
      <c r="FU466">
        <v>32</v>
      </c>
      <c r="FV466">
        <v>0.1025113</v>
      </c>
    </row>
    <row r="467" spans="1:178" x14ac:dyDescent="0.2">
      <c r="A467" t="s">
        <v>195</v>
      </c>
      <c r="B467" t="s">
        <v>227</v>
      </c>
      <c r="C467" t="s">
        <v>1</v>
      </c>
      <c r="D467">
        <v>41458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</row>
    <row r="468" spans="1:178" x14ac:dyDescent="0.2">
      <c r="A468" t="s">
        <v>195</v>
      </c>
      <c r="B468" t="s">
        <v>227</v>
      </c>
      <c r="C468" t="s">
        <v>1</v>
      </c>
      <c r="D468">
        <v>41526</v>
      </c>
      <c r="E468">
        <v>30</v>
      </c>
      <c r="F468">
        <v>30</v>
      </c>
      <c r="G468">
        <v>2.0577109999999998</v>
      </c>
      <c r="H468">
        <v>1.970021</v>
      </c>
      <c r="I468">
        <v>1.937616</v>
      </c>
      <c r="J468">
        <v>1.952922</v>
      </c>
      <c r="K468">
        <v>1.9766509999999999</v>
      </c>
      <c r="L468">
        <v>2.132806</v>
      </c>
      <c r="M468">
        <v>2.5730529999999998</v>
      </c>
      <c r="N468">
        <v>2.8280609999999999</v>
      </c>
      <c r="O468">
        <v>3.1259359999999998</v>
      </c>
      <c r="P468">
        <v>3.1856460000000002</v>
      </c>
      <c r="Q468">
        <v>3.797809</v>
      </c>
      <c r="R468">
        <v>4.1470349999999998</v>
      </c>
      <c r="S468">
        <v>4.3692669999999998</v>
      </c>
      <c r="T468">
        <v>4.7068300000000001</v>
      </c>
      <c r="U468">
        <v>4.8577779999999997</v>
      </c>
      <c r="V468">
        <v>4.915489</v>
      </c>
      <c r="W468">
        <v>4.9037170000000003</v>
      </c>
      <c r="X468">
        <v>4.961138</v>
      </c>
      <c r="Y468">
        <v>5.0160609999999997</v>
      </c>
      <c r="Z468">
        <v>4.921894</v>
      </c>
      <c r="AA468">
        <v>4.4976430000000001</v>
      </c>
      <c r="AB468">
        <v>3.4144160000000001</v>
      </c>
      <c r="AC468">
        <v>2.575688</v>
      </c>
      <c r="AD468">
        <v>2.2892169999999998</v>
      </c>
      <c r="AE468">
        <v>-3.7282999999999999E-3</v>
      </c>
      <c r="AF468">
        <v>2.6392999999999998E-3</v>
      </c>
      <c r="AG468">
        <v>2.06684E-2</v>
      </c>
      <c r="AH468">
        <v>5.0689999999999997E-3</v>
      </c>
      <c r="AI468">
        <v>-1.22267E-2</v>
      </c>
      <c r="AJ468">
        <v>-0.18095820000000001</v>
      </c>
      <c r="AK468">
        <v>-0.16702919999999999</v>
      </c>
      <c r="AL468">
        <v>9.5889000000000002E-2</v>
      </c>
      <c r="AM468">
        <v>0.13054769999999999</v>
      </c>
      <c r="AN468">
        <v>0.18055550000000001</v>
      </c>
      <c r="AO468">
        <v>0.20807619999999999</v>
      </c>
      <c r="AP468">
        <v>0.210174</v>
      </c>
      <c r="AQ468">
        <v>0.12561890000000001</v>
      </c>
      <c r="AR468">
        <v>0.1140042</v>
      </c>
      <c r="AS468">
        <v>0.17113980000000001</v>
      </c>
      <c r="AT468">
        <v>0.70817509999999995</v>
      </c>
      <c r="AU468">
        <v>0.4953226</v>
      </c>
      <c r="AV468">
        <v>0.64519590000000004</v>
      </c>
      <c r="AW468">
        <v>0.55325349999999995</v>
      </c>
      <c r="AX468">
        <v>-0.29062919999999998</v>
      </c>
      <c r="AY468">
        <v>6.1187000000000004E-3</v>
      </c>
      <c r="AZ468">
        <v>5.5857900000000002E-2</v>
      </c>
      <c r="BA468">
        <v>0.1169359</v>
      </c>
      <c r="BB468">
        <v>7.6278299999999993E-2</v>
      </c>
      <c r="BC468">
        <v>7.7185999999999999E-3</v>
      </c>
      <c r="BD468">
        <v>1.2697699999999999E-2</v>
      </c>
      <c r="BE468">
        <v>3.0547399999999999E-2</v>
      </c>
      <c r="BF468">
        <v>1.49742E-2</v>
      </c>
      <c r="BG468">
        <v>-5.2470000000000001E-4</v>
      </c>
      <c r="BH468">
        <v>-0.16748399999999999</v>
      </c>
      <c r="BI468">
        <v>-0.15238019999999999</v>
      </c>
      <c r="BJ468">
        <v>0.1090903</v>
      </c>
      <c r="BK468">
        <v>0.1454201</v>
      </c>
      <c r="BL468">
        <v>0.20072090000000001</v>
      </c>
      <c r="BM468">
        <v>0.23102600000000001</v>
      </c>
      <c r="BN468">
        <v>0.24017340000000001</v>
      </c>
      <c r="BO468">
        <v>0.1540812</v>
      </c>
      <c r="BP468">
        <v>0.14497879999999999</v>
      </c>
      <c r="BQ468">
        <v>0.2039752</v>
      </c>
      <c r="BR468">
        <v>0.73719990000000002</v>
      </c>
      <c r="BS468">
        <v>0.52251179999999997</v>
      </c>
      <c r="BT468">
        <v>0.67199249999999999</v>
      </c>
      <c r="BU468">
        <v>0.57972950000000001</v>
      </c>
      <c r="BV468">
        <v>-0.26395030000000003</v>
      </c>
      <c r="BW468">
        <v>2.2793600000000001E-2</v>
      </c>
      <c r="BX468">
        <v>7.2295600000000002E-2</v>
      </c>
      <c r="BY468">
        <v>0.13461200000000001</v>
      </c>
      <c r="BZ468">
        <v>9.2555600000000002E-2</v>
      </c>
      <c r="CA468">
        <v>1.5646699999999999E-2</v>
      </c>
      <c r="CB468">
        <v>1.96642E-2</v>
      </c>
      <c r="CC468">
        <v>3.7389600000000002E-2</v>
      </c>
      <c r="CD468">
        <v>2.18345E-2</v>
      </c>
      <c r="CE468">
        <v>7.5799999999999999E-3</v>
      </c>
      <c r="CF468">
        <v>-0.15815190000000001</v>
      </c>
      <c r="CG468">
        <v>-0.14223440000000001</v>
      </c>
      <c r="CH468">
        <v>0.11823350000000001</v>
      </c>
      <c r="CI468">
        <v>0.15572069999999999</v>
      </c>
      <c r="CJ468">
        <v>0.2146873</v>
      </c>
      <c r="CK468">
        <v>0.246921</v>
      </c>
      <c r="CL468">
        <v>0.26095079999999998</v>
      </c>
      <c r="CM468">
        <v>0.17379410000000001</v>
      </c>
      <c r="CN468">
        <v>0.16643169999999999</v>
      </c>
      <c r="CO468">
        <v>0.2267168</v>
      </c>
      <c r="CP468">
        <v>0.75730240000000004</v>
      </c>
      <c r="CQ468">
        <v>0.54134300000000002</v>
      </c>
      <c r="CR468">
        <v>0.69055180000000005</v>
      </c>
      <c r="CS468">
        <v>0.59806669999999995</v>
      </c>
      <c r="CT468">
        <v>-0.24547250000000001</v>
      </c>
      <c r="CU468">
        <v>3.4342600000000001E-2</v>
      </c>
      <c r="CV468">
        <v>8.3680299999999999E-2</v>
      </c>
      <c r="CW468">
        <v>0.1468544</v>
      </c>
      <c r="CX468">
        <v>0.10382909999999999</v>
      </c>
      <c r="CY468">
        <v>2.3574700000000001E-2</v>
      </c>
      <c r="CZ468">
        <v>2.6630600000000001E-2</v>
      </c>
      <c r="DA468">
        <v>4.4231800000000002E-2</v>
      </c>
      <c r="DB468">
        <v>2.8694799999999999E-2</v>
      </c>
      <c r="DC468">
        <v>1.5684799999999999E-2</v>
      </c>
      <c r="DD468">
        <v>-0.1488198</v>
      </c>
      <c r="DE468">
        <v>-0.1320885</v>
      </c>
      <c r="DF468">
        <v>0.12737660000000001</v>
      </c>
      <c r="DG468">
        <v>0.16602120000000001</v>
      </c>
      <c r="DH468">
        <v>0.22865379999999999</v>
      </c>
      <c r="DI468">
        <v>0.26281599999999999</v>
      </c>
      <c r="DJ468">
        <v>0.28172829999999999</v>
      </c>
      <c r="DK468">
        <v>0.19350700000000001</v>
      </c>
      <c r="DL468">
        <v>0.18788460000000001</v>
      </c>
      <c r="DM468">
        <v>0.2494585</v>
      </c>
      <c r="DN468">
        <v>0.77740489999999995</v>
      </c>
      <c r="DO468">
        <v>0.56017419999999996</v>
      </c>
      <c r="DP468">
        <v>0.70911109999999999</v>
      </c>
      <c r="DQ468">
        <v>0.6164039</v>
      </c>
      <c r="DR468">
        <v>-0.2269948</v>
      </c>
      <c r="DS468">
        <v>4.5891599999999998E-2</v>
      </c>
      <c r="DT468">
        <v>9.50651E-2</v>
      </c>
      <c r="DU468">
        <v>0.15909680000000001</v>
      </c>
      <c r="DV468">
        <v>0.1151026</v>
      </c>
      <c r="DW468">
        <v>3.50216E-2</v>
      </c>
      <c r="DX468">
        <v>3.6689100000000002E-2</v>
      </c>
      <c r="DY468">
        <v>5.4110800000000001E-2</v>
      </c>
      <c r="DZ468">
        <v>3.8600000000000002E-2</v>
      </c>
      <c r="EA468">
        <v>2.7386799999999999E-2</v>
      </c>
      <c r="EB468">
        <v>-0.13534570000000001</v>
      </c>
      <c r="EC468">
        <v>-0.1174395</v>
      </c>
      <c r="ED468">
        <v>0.14057790000000001</v>
      </c>
      <c r="EE468">
        <v>0.18089359999999999</v>
      </c>
      <c r="EF468">
        <v>0.24881909999999999</v>
      </c>
      <c r="EG468">
        <v>0.28576580000000001</v>
      </c>
      <c r="EH468">
        <v>0.31172759999999999</v>
      </c>
      <c r="EI468">
        <v>0.22196930000000001</v>
      </c>
      <c r="EJ468">
        <v>0.2188592</v>
      </c>
      <c r="EK468">
        <v>0.28229389999999999</v>
      </c>
      <c r="EL468">
        <v>0.80642970000000003</v>
      </c>
      <c r="EM468">
        <v>0.58736350000000004</v>
      </c>
      <c r="EN468">
        <v>0.73590770000000005</v>
      </c>
      <c r="EO468">
        <v>0.64287989999999995</v>
      </c>
      <c r="EP468">
        <v>-0.20031579999999999</v>
      </c>
      <c r="EQ468">
        <v>6.2566499999999997E-2</v>
      </c>
      <c r="ER468">
        <v>0.1115028</v>
      </c>
      <c r="ES468">
        <v>0.17677290000000001</v>
      </c>
      <c r="ET468">
        <v>0.13137989999999999</v>
      </c>
      <c r="EU468">
        <v>59.437579999999997</v>
      </c>
      <c r="EV468">
        <v>57.891280000000002</v>
      </c>
      <c r="EW468">
        <v>57.098889999999997</v>
      </c>
      <c r="EX468">
        <v>55.892130000000002</v>
      </c>
      <c r="EY468">
        <v>54.39141</v>
      </c>
      <c r="EZ468">
        <v>54</v>
      </c>
      <c r="FA468">
        <v>53.651319999999998</v>
      </c>
      <c r="FB468">
        <v>54.321350000000002</v>
      </c>
      <c r="FC468">
        <v>59.915849999999999</v>
      </c>
      <c r="FD468">
        <v>65.92698</v>
      </c>
      <c r="FE468">
        <v>72</v>
      </c>
      <c r="FF468">
        <v>79.307749999999999</v>
      </c>
      <c r="FG468">
        <v>84.5</v>
      </c>
      <c r="FH468">
        <v>89.913640000000001</v>
      </c>
      <c r="FI468">
        <v>92.577520000000007</v>
      </c>
      <c r="FJ468">
        <v>92.850139999999996</v>
      </c>
      <c r="FK468">
        <v>88.445080000000004</v>
      </c>
      <c r="FL468">
        <v>83.9</v>
      </c>
      <c r="FM468">
        <v>78.371539999999996</v>
      </c>
      <c r="FN468">
        <v>72.230019999999996</v>
      </c>
      <c r="FO468">
        <v>67.178089999999997</v>
      </c>
      <c r="FP468">
        <v>63.88861</v>
      </c>
      <c r="FQ468">
        <v>61.323520000000002</v>
      </c>
      <c r="FR468">
        <v>59.491970000000002</v>
      </c>
      <c r="FS468">
        <v>0</v>
      </c>
      <c r="FT468">
        <v>1</v>
      </c>
      <c r="FU468">
        <v>30</v>
      </c>
      <c r="FV468">
        <v>0.1043552</v>
      </c>
    </row>
    <row r="469" spans="1:178" x14ac:dyDescent="0.2">
      <c r="A469" t="s">
        <v>195</v>
      </c>
      <c r="B469" t="s">
        <v>227</v>
      </c>
      <c r="C469" t="s">
        <v>1</v>
      </c>
      <c r="D469">
        <v>41527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</row>
    <row r="470" spans="1:178" x14ac:dyDescent="0.2">
      <c r="A470" t="s">
        <v>195</v>
      </c>
      <c r="B470" t="s">
        <v>227</v>
      </c>
      <c r="C470" t="s">
        <v>1</v>
      </c>
      <c r="D470" t="s">
        <v>2</v>
      </c>
      <c r="E470">
        <v>31.33333</v>
      </c>
      <c r="F470">
        <v>31.333300000000001</v>
      </c>
      <c r="G470">
        <v>2.2848320000000002</v>
      </c>
      <c r="H470">
        <v>2.1744569999999999</v>
      </c>
      <c r="I470">
        <v>2.1213669999999998</v>
      </c>
      <c r="J470">
        <v>2.1230030000000002</v>
      </c>
      <c r="K470">
        <v>2.1366000000000001</v>
      </c>
      <c r="L470">
        <v>2.3109449999999998</v>
      </c>
      <c r="M470">
        <v>2.7784209999999998</v>
      </c>
      <c r="N470">
        <v>3.1475430000000002</v>
      </c>
      <c r="O470">
        <v>3.5846749999999998</v>
      </c>
      <c r="P470">
        <v>3.7179549999999999</v>
      </c>
      <c r="Q470">
        <v>4.3867599999999998</v>
      </c>
      <c r="R470">
        <v>4.7477179999999999</v>
      </c>
      <c r="S470">
        <v>5.0057210000000003</v>
      </c>
      <c r="T470">
        <v>5.2603369999999998</v>
      </c>
      <c r="U470">
        <v>5.4041969999999999</v>
      </c>
      <c r="V470">
        <v>5.444941</v>
      </c>
      <c r="W470">
        <v>5.4328960000000004</v>
      </c>
      <c r="X470">
        <v>5.5110150000000004</v>
      </c>
      <c r="Y470">
        <v>5.6479460000000001</v>
      </c>
      <c r="Z470">
        <v>5.5883890000000003</v>
      </c>
      <c r="AA470">
        <v>4.9623270000000002</v>
      </c>
      <c r="AB470">
        <v>3.751519</v>
      </c>
      <c r="AC470">
        <v>2.854714</v>
      </c>
      <c r="AD470">
        <v>2.4669080000000001</v>
      </c>
      <c r="AE470">
        <v>2.2751500000000001E-2</v>
      </c>
      <c r="AF470">
        <v>3.4837E-2</v>
      </c>
      <c r="AG470">
        <v>4.1276500000000001E-2</v>
      </c>
      <c r="AH470">
        <v>4.6291199999999998E-2</v>
      </c>
      <c r="AI470">
        <v>-5.5202000000000003E-3</v>
      </c>
      <c r="AJ470">
        <v>-5.7554000000000001E-2</v>
      </c>
      <c r="AK470">
        <v>-3.4485399999999999E-2</v>
      </c>
      <c r="AL470">
        <v>-8.7745799999999999E-2</v>
      </c>
      <c r="AM470">
        <v>-0.101979</v>
      </c>
      <c r="AN470">
        <v>-0.19634209999999999</v>
      </c>
      <c r="AO470">
        <v>-8.9922500000000002E-2</v>
      </c>
      <c r="AP470">
        <v>1.2976700000000001E-2</v>
      </c>
      <c r="AQ470">
        <v>3.4816000000000001E-3</v>
      </c>
      <c r="AR470">
        <v>-5.6116699999999999E-2</v>
      </c>
      <c r="AS470">
        <v>-9.1377999999999997E-3</v>
      </c>
      <c r="AT470">
        <v>0.4542254</v>
      </c>
      <c r="AU470">
        <v>0.23772270000000001</v>
      </c>
      <c r="AV470">
        <v>0.3722394</v>
      </c>
      <c r="AW470">
        <v>0.48716700000000002</v>
      </c>
      <c r="AX470">
        <v>-0.1103494</v>
      </c>
      <c r="AY470">
        <v>0.1062268</v>
      </c>
      <c r="AZ470">
        <v>9.1424000000000005E-2</v>
      </c>
      <c r="BA470">
        <v>0.12499390000000001</v>
      </c>
      <c r="BB470">
        <v>4.1506800000000003E-2</v>
      </c>
      <c r="BC470">
        <v>4.3919800000000002E-2</v>
      </c>
      <c r="BD470">
        <v>5.3023899999999999E-2</v>
      </c>
      <c r="BE470">
        <v>5.8792900000000002E-2</v>
      </c>
      <c r="BF470">
        <v>6.35661E-2</v>
      </c>
      <c r="BG470">
        <v>1.1317000000000001E-2</v>
      </c>
      <c r="BH470">
        <v>-4.0063599999999998E-2</v>
      </c>
      <c r="BI470">
        <v>-1.3964499999999999E-2</v>
      </c>
      <c r="BJ470">
        <v>-6.2933299999999998E-2</v>
      </c>
      <c r="BK470">
        <v>-7.1655300000000005E-2</v>
      </c>
      <c r="BL470">
        <v>-0.16714689999999999</v>
      </c>
      <c r="BM470">
        <v>-5.7460999999999998E-2</v>
      </c>
      <c r="BN470">
        <v>5.0227599999999997E-2</v>
      </c>
      <c r="BO470">
        <v>4.0277599999999997E-2</v>
      </c>
      <c r="BP470">
        <v>-1.65276E-2</v>
      </c>
      <c r="BQ470">
        <v>2.8366200000000001E-2</v>
      </c>
      <c r="BR470">
        <v>0.48995660000000002</v>
      </c>
      <c r="BS470">
        <v>0.2761557</v>
      </c>
      <c r="BT470">
        <v>0.40966849999999999</v>
      </c>
      <c r="BU470">
        <v>0.52194079999999998</v>
      </c>
      <c r="BV470">
        <v>-7.9832299999999995E-2</v>
      </c>
      <c r="BW470">
        <v>0.12617239999999999</v>
      </c>
      <c r="BX470">
        <v>0.11388040000000001</v>
      </c>
      <c r="BY470">
        <v>0.14834639999999999</v>
      </c>
      <c r="BZ470">
        <v>5.86466E-2</v>
      </c>
      <c r="CA470">
        <v>5.8580899999999998E-2</v>
      </c>
      <c r="CB470">
        <v>6.5620100000000001E-2</v>
      </c>
      <c r="CC470">
        <v>7.0924699999999993E-2</v>
      </c>
      <c r="CD470">
        <v>7.5530700000000006E-2</v>
      </c>
      <c r="CE470">
        <v>2.29784E-2</v>
      </c>
      <c r="CF470">
        <v>-2.79499E-2</v>
      </c>
      <c r="CG470">
        <v>2.4830000000000002E-4</v>
      </c>
      <c r="CH470">
        <v>-4.5748299999999999E-2</v>
      </c>
      <c r="CI470">
        <v>-5.0653299999999998E-2</v>
      </c>
      <c r="CJ470">
        <v>-0.14692649999999999</v>
      </c>
      <c r="CK470">
        <v>-3.4978299999999997E-2</v>
      </c>
      <c r="CL470">
        <v>7.6027499999999998E-2</v>
      </c>
      <c r="CM470">
        <v>6.5762399999999999E-2</v>
      </c>
      <c r="CN470">
        <v>1.0891700000000001E-2</v>
      </c>
      <c r="CO470">
        <v>5.4341300000000002E-2</v>
      </c>
      <c r="CP470">
        <v>0.51470400000000005</v>
      </c>
      <c r="CQ470">
        <v>0.30277419999999999</v>
      </c>
      <c r="CR470">
        <v>0.43559179999999997</v>
      </c>
      <c r="CS470">
        <v>0.54602499999999998</v>
      </c>
      <c r="CT470">
        <v>-5.86963E-2</v>
      </c>
      <c r="CU470">
        <v>0.13998669999999999</v>
      </c>
      <c r="CV470">
        <v>0.12943370000000001</v>
      </c>
      <c r="CW470">
        <v>0.16452020000000001</v>
      </c>
      <c r="CX470">
        <v>7.05176E-2</v>
      </c>
      <c r="CY470">
        <v>7.3242000000000002E-2</v>
      </c>
      <c r="CZ470">
        <v>7.8216300000000002E-2</v>
      </c>
      <c r="DA470">
        <v>8.3056500000000005E-2</v>
      </c>
      <c r="DB470">
        <v>8.7495299999999998E-2</v>
      </c>
      <c r="DC470">
        <v>3.4639900000000001E-2</v>
      </c>
      <c r="DD470">
        <v>-1.5836099999999999E-2</v>
      </c>
      <c r="DE470">
        <v>1.4461E-2</v>
      </c>
      <c r="DF470">
        <v>-2.85632E-2</v>
      </c>
      <c r="DG470">
        <v>-2.9651199999999999E-2</v>
      </c>
      <c r="DH470">
        <v>-0.12670600000000001</v>
      </c>
      <c r="DI470">
        <v>-1.24955E-2</v>
      </c>
      <c r="DJ470">
        <v>0.1018274</v>
      </c>
      <c r="DK470">
        <v>9.1247200000000001E-2</v>
      </c>
      <c r="DL470">
        <v>3.8310999999999998E-2</v>
      </c>
      <c r="DM470">
        <v>8.0316399999999996E-2</v>
      </c>
      <c r="DN470">
        <v>0.53945140000000003</v>
      </c>
      <c r="DO470">
        <v>0.32939279999999999</v>
      </c>
      <c r="DP470">
        <v>0.46151510000000001</v>
      </c>
      <c r="DQ470">
        <v>0.57010919999999998</v>
      </c>
      <c r="DR470">
        <v>-3.7560299999999998E-2</v>
      </c>
      <c r="DS470">
        <v>0.15380089999999999</v>
      </c>
      <c r="DT470">
        <v>0.1449869</v>
      </c>
      <c r="DU470">
        <v>0.1806941</v>
      </c>
      <c r="DV470">
        <v>8.2388600000000006E-2</v>
      </c>
      <c r="DW470">
        <v>9.4410300000000003E-2</v>
      </c>
      <c r="DX470">
        <v>9.6403199999999994E-2</v>
      </c>
      <c r="DY470">
        <v>0.1005728</v>
      </c>
      <c r="DZ470">
        <v>0.1047703</v>
      </c>
      <c r="EA470">
        <v>5.1477099999999998E-2</v>
      </c>
      <c r="EB470">
        <v>1.6542E-3</v>
      </c>
      <c r="EC470">
        <v>3.4981900000000003E-2</v>
      </c>
      <c r="ED470">
        <v>-3.7507E-3</v>
      </c>
      <c r="EE470">
        <v>6.7250000000000003E-4</v>
      </c>
      <c r="EF470">
        <v>-9.7510899999999998E-2</v>
      </c>
      <c r="EG470">
        <v>1.9966000000000001E-2</v>
      </c>
      <c r="EH470">
        <v>0.13907829999999999</v>
      </c>
      <c r="EI470">
        <v>0.1280432</v>
      </c>
      <c r="EJ470">
        <v>7.79001E-2</v>
      </c>
      <c r="EK470">
        <v>0.11782040000000001</v>
      </c>
      <c r="EL470">
        <v>0.57518270000000005</v>
      </c>
      <c r="EM470">
        <v>0.36782569999999998</v>
      </c>
      <c r="EN470">
        <v>0.49894430000000001</v>
      </c>
      <c r="EO470">
        <v>0.60488299999999995</v>
      </c>
      <c r="EP470">
        <v>-7.0432000000000003E-3</v>
      </c>
      <c r="EQ470">
        <v>0.1737465</v>
      </c>
      <c r="ER470">
        <v>0.16744339999999999</v>
      </c>
      <c r="ES470">
        <v>0.20404649999999999</v>
      </c>
      <c r="ET470">
        <v>9.9528400000000003E-2</v>
      </c>
      <c r="EU470">
        <v>63.719810000000003</v>
      </c>
      <c r="EV470">
        <v>62.312080000000002</v>
      </c>
      <c r="EW470">
        <v>61.450830000000003</v>
      </c>
      <c r="EX470">
        <v>60.62865</v>
      </c>
      <c r="EY470">
        <v>60.071669999999997</v>
      </c>
      <c r="EZ470">
        <v>59.62068</v>
      </c>
      <c r="FA470">
        <v>59.795290000000001</v>
      </c>
      <c r="FB470">
        <v>61.848289999999999</v>
      </c>
      <c r="FC470">
        <v>66.879750000000001</v>
      </c>
      <c r="FD470">
        <v>72.322500000000005</v>
      </c>
      <c r="FE470">
        <v>77.599900000000005</v>
      </c>
      <c r="FF470">
        <v>82.856520000000003</v>
      </c>
      <c r="FG470">
        <v>87.301090000000002</v>
      </c>
      <c r="FH470">
        <v>91.395480000000006</v>
      </c>
      <c r="FI470">
        <v>93.045450000000002</v>
      </c>
      <c r="FJ470">
        <v>92.780249999999995</v>
      </c>
      <c r="FK470">
        <v>88.71069</v>
      </c>
      <c r="FL470">
        <v>85.470979999999997</v>
      </c>
      <c r="FM470">
        <v>82.143069999999994</v>
      </c>
      <c r="FN470">
        <v>76.369420000000005</v>
      </c>
      <c r="FO470">
        <v>70.388279999999995</v>
      </c>
      <c r="FP470">
        <v>66.807370000000006</v>
      </c>
      <c r="FQ470">
        <v>65.271680000000003</v>
      </c>
      <c r="FR470">
        <v>63.392220000000002</v>
      </c>
      <c r="FS470">
        <v>0</v>
      </c>
      <c r="FT470">
        <v>1</v>
      </c>
      <c r="FU470">
        <v>31.33333</v>
      </c>
      <c r="FV470">
        <v>0.1034095</v>
      </c>
    </row>
    <row r="471" spans="1:178" x14ac:dyDescent="0.2">
      <c r="A471" t="s">
        <v>195</v>
      </c>
      <c r="B471" t="s">
        <v>227</v>
      </c>
      <c r="C471" t="s">
        <v>203</v>
      </c>
      <c r="D471">
        <v>41432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1</v>
      </c>
      <c r="FT471">
        <v>0</v>
      </c>
    </row>
    <row r="472" spans="1:178" x14ac:dyDescent="0.2">
      <c r="A472" t="s">
        <v>195</v>
      </c>
      <c r="B472" t="s">
        <v>227</v>
      </c>
      <c r="C472" t="s">
        <v>203</v>
      </c>
      <c r="D472">
        <v>41456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1</v>
      </c>
      <c r="FT472">
        <v>0</v>
      </c>
    </row>
    <row r="473" spans="1:178" x14ac:dyDescent="0.2">
      <c r="A473" t="s">
        <v>195</v>
      </c>
      <c r="B473" t="s">
        <v>227</v>
      </c>
      <c r="C473" t="s">
        <v>203</v>
      </c>
      <c r="D473">
        <v>41457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1</v>
      </c>
      <c r="FT473">
        <v>0</v>
      </c>
    </row>
    <row r="474" spans="1:178" x14ac:dyDescent="0.2">
      <c r="A474" t="s">
        <v>195</v>
      </c>
      <c r="B474" t="s">
        <v>227</v>
      </c>
      <c r="C474" t="s">
        <v>203</v>
      </c>
      <c r="D474">
        <v>41458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1</v>
      </c>
      <c r="FT474">
        <v>0</v>
      </c>
    </row>
    <row r="475" spans="1:178" x14ac:dyDescent="0.2">
      <c r="A475" t="s">
        <v>195</v>
      </c>
      <c r="B475" t="s">
        <v>227</v>
      </c>
      <c r="C475" t="s">
        <v>203</v>
      </c>
      <c r="D475">
        <v>41526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1</v>
      </c>
      <c r="FT475">
        <v>0</v>
      </c>
    </row>
    <row r="476" spans="1:178" x14ac:dyDescent="0.2">
      <c r="A476" t="s">
        <v>195</v>
      </c>
      <c r="B476" t="s">
        <v>227</v>
      </c>
      <c r="C476" t="s">
        <v>203</v>
      </c>
      <c r="D476">
        <v>41527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1</v>
      </c>
      <c r="FT476">
        <v>0</v>
      </c>
    </row>
    <row r="477" spans="1:178" x14ac:dyDescent="0.2">
      <c r="A477" t="s">
        <v>195</v>
      </c>
      <c r="B477" t="s">
        <v>227</v>
      </c>
      <c r="C477" t="s">
        <v>203</v>
      </c>
      <c r="D477" t="s">
        <v>2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1</v>
      </c>
      <c r="FT477">
        <v>0</v>
      </c>
    </row>
    <row r="478" spans="1:178" x14ac:dyDescent="0.2">
      <c r="A478" t="s">
        <v>195</v>
      </c>
      <c r="B478" t="s">
        <v>228</v>
      </c>
      <c r="C478" t="s">
        <v>202</v>
      </c>
      <c r="D478">
        <v>41432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1</v>
      </c>
      <c r="FT478">
        <v>0</v>
      </c>
    </row>
    <row r="479" spans="1:178" x14ac:dyDescent="0.2">
      <c r="A479" t="s">
        <v>195</v>
      </c>
      <c r="B479" t="s">
        <v>228</v>
      </c>
      <c r="C479" t="s">
        <v>202</v>
      </c>
      <c r="D479">
        <v>41456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1</v>
      </c>
      <c r="FT479">
        <v>0</v>
      </c>
    </row>
    <row r="480" spans="1:178" x14ac:dyDescent="0.2">
      <c r="A480" t="s">
        <v>195</v>
      </c>
      <c r="B480" t="s">
        <v>228</v>
      </c>
      <c r="C480" t="s">
        <v>202</v>
      </c>
      <c r="D480">
        <v>41457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1</v>
      </c>
      <c r="FT480">
        <v>0</v>
      </c>
    </row>
    <row r="481" spans="1:178" x14ac:dyDescent="0.2">
      <c r="A481" t="s">
        <v>195</v>
      </c>
      <c r="B481" t="s">
        <v>228</v>
      </c>
      <c r="C481" t="s">
        <v>202</v>
      </c>
      <c r="D481">
        <v>41458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1</v>
      </c>
      <c r="FT481">
        <v>0</v>
      </c>
    </row>
    <row r="482" spans="1:178" x14ac:dyDescent="0.2">
      <c r="A482" t="s">
        <v>195</v>
      </c>
      <c r="B482" t="s">
        <v>228</v>
      </c>
      <c r="C482" t="s">
        <v>202</v>
      </c>
      <c r="D482">
        <v>41526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1</v>
      </c>
      <c r="FT482">
        <v>0</v>
      </c>
    </row>
    <row r="483" spans="1:178" x14ac:dyDescent="0.2">
      <c r="A483" t="s">
        <v>195</v>
      </c>
      <c r="B483" t="s">
        <v>228</v>
      </c>
      <c r="C483" t="s">
        <v>202</v>
      </c>
      <c r="D483">
        <v>41527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1</v>
      </c>
      <c r="FT483">
        <v>0</v>
      </c>
    </row>
    <row r="484" spans="1:178" x14ac:dyDescent="0.2">
      <c r="A484" t="s">
        <v>195</v>
      </c>
      <c r="B484" t="s">
        <v>228</v>
      </c>
      <c r="C484" t="s">
        <v>202</v>
      </c>
      <c r="D484" t="s">
        <v>2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1</v>
      </c>
      <c r="FT484">
        <v>0</v>
      </c>
    </row>
    <row r="485" spans="1:178" x14ac:dyDescent="0.2">
      <c r="A485" t="s">
        <v>195</v>
      </c>
      <c r="B485" t="s">
        <v>228</v>
      </c>
      <c r="C485" t="s">
        <v>204</v>
      </c>
      <c r="D485">
        <v>41432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1</v>
      </c>
      <c r="FT485">
        <v>0</v>
      </c>
    </row>
    <row r="486" spans="1:178" x14ac:dyDescent="0.2">
      <c r="A486" t="s">
        <v>195</v>
      </c>
      <c r="B486" t="s">
        <v>228</v>
      </c>
      <c r="C486" t="s">
        <v>204</v>
      </c>
      <c r="D486">
        <v>41456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1</v>
      </c>
      <c r="FT486">
        <v>0</v>
      </c>
    </row>
    <row r="487" spans="1:178" x14ac:dyDescent="0.2">
      <c r="A487" t="s">
        <v>195</v>
      </c>
      <c r="B487" t="s">
        <v>228</v>
      </c>
      <c r="C487" t="s">
        <v>204</v>
      </c>
      <c r="D487">
        <v>41457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1</v>
      </c>
      <c r="FT487">
        <v>0</v>
      </c>
    </row>
    <row r="488" spans="1:178" x14ac:dyDescent="0.2">
      <c r="A488" t="s">
        <v>195</v>
      </c>
      <c r="B488" t="s">
        <v>228</v>
      </c>
      <c r="C488" t="s">
        <v>204</v>
      </c>
      <c r="D488">
        <v>41458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1</v>
      </c>
      <c r="FT488">
        <v>0</v>
      </c>
    </row>
    <row r="489" spans="1:178" x14ac:dyDescent="0.2">
      <c r="A489" t="s">
        <v>195</v>
      </c>
      <c r="B489" t="s">
        <v>228</v>
      </c>
      <c r="C489" t="s">
        <v>204</v>
      </c>
      <c r="D489">
        <v>41526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1</v>
      </c>
      <c r="FT489">
        <v>0</v>
      </c>
    </row>
    <row r="490" spans="1:178" x14ac:dyDescent="0.2">
      <c r="A490" t="s">
        <v>195</v>
      </c>
      <c r="B490" t="s">
        <v>228</v>
      </c>
      <c r="C490" t="s">
        <v>204</v>
      </c>
      <c r="D490">
        <v>41527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1</v>
      </c>
      <c r="FT490">
        <v>0</v>
      </c>
    </row>
    <row r="491" spans="1:178" x14ac:dyDescent="0.2">
      <c r="A491" t="s">
        <v>195</v>
      </c>
      <c r="B491" t="s">
        <v>228</v>
      </c>
      <c r="C491" t="s">
        <v>204</v>
      </c>
      <c r="D491" t="s">
        <v>2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1</v>
      </c>
      <c r="FT491">
        <v>0</v>
      </c>
    </row>
    <row r="492" spans="1:178" x14ac:dyDescent="0.2">
      <c r="A492" t="s">
        <v>195</v>
      </c>
      <c r="B492" t="s">
        <v>228</v>
      </c>
      <c r="C492" t="s">
        <v>1</v>
      </c>
      <c r="D492">
        <v>41432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1</v>
      </c>
      <c r="FV492">
        <v>1</v>
      </c>
    </row>
    <row r="493" spans="1:178" x14ac:dyDescent="0.2">
      <c r="A493" t="s">
        <v>195</v>
      </c>
      <c r="B493" t="s">
        <v>228</v>
      </c>
      <c r="C493" t="s">
        <v>1</v>
      </c>
      <c r="D493">
        <v>41456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4</v>
      </c>
      <c r="FV493">
        <v>0.34645779999999998</v>
      </c>
    </row>
    <row r="494" spans="1:178" x14ac:dyDescent="0.2">
      <c r="A494" t="s">
        <v>195</v>
      </c>
      <c r="B494" t="s">
        <v>228</v>
      </c>
      <c r="C494" t="s">
        <v>1</v>
      </c>
      <c r="D494">
        <v>41457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4</v>
      </c>
      <c r="FV494">
        <v>0.34515829999999997</v>
      </c>
    </row>
    <row r="495" spans="1:178" x14ac:dyDescent="0.2">
      <c r="A495" t="s">
        <v>195</v>
      </c>
      <c r="B495" t="s">
        <v>228</v>
      </c>
      <c r="C495" t="s">
        <v>1</v>
      </c>
      <c r="D495">
        <v>41458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</row>
    <row r="496" spans="1:178" x14ac:dyDescent="0.2">
      <c r="A496" t="s">
        <v>195</v>
      </c>
      <c r="B496" t="s">
        <v>228</v>
      </c>
      <c r="C496" t="s">
        <v>1</v>
      </c>
      <c r="D496">
        <v>41526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4</v>
      </c>
      <c r="FV496">
        <v>0.38884400000000002</v>
      </c>
    </row>
    <row r="497" spans="1:178" x14ac:dyDescent="0.2">
      <c r="A497" t="s">
        <v>195</v>
      </c>
      <c r="B497" t="s">
        <v>228</v>
      </c>
      <c r="C497" t="s">
        <v>1</v>
      </c>
      <c r="D497">
        <v>41527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</row>
    <row r="498" spans="1:178" x14ac:dyDescent="0.2">
      <c r="A498" t="s">
        <v>195</v>
      </c>
      <c r="B498" t="s">
        <v>228</v>
      </c>
      <c r="C498" t="s">
        <v>1</v>
      </c>
      <c r="D498" t="s">
        <v>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4</v>
      </c>
      <c r="FV498">
        <v>0.36015340000000001</v>
      </c>
    </row>
    <row r="499" spans="1:178" x14ac:dyDescent="0.2">
      <c r="A499" t="s">
        <v>195</v>
      </c>
      <c r="B499" t="s">
        <v>228</v>
      </c>
      <c r="C499" t="s">
        <v>203</v>
      </c>
      <c r="D499">
        <v>41432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1</v>
      </c>
      <c r="FT499">
        <v>0</v>
      </c>
    </row>
    <row r="500" spans="1:178" x14ac:dyDescent="0.2">
      <c r="A500" t="s">
        <v>195</v>
      </c>
      <c r="B500" t="s">
        <v>228</v>
      </c>
      <c r="C500" t="s">
        <v>203</v>
      </c>
      <c r="D500">
        <v>41456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1</v>
      </c>
      <c r="FT500">
        <v>0</v>
      </c>
    </row>
    <row r="501" spans="1:178" x14ac:dyDescent="0.2">
      <c r="A501" t="s">
        <v>195</v>
      </c>
      <c r="B501" t="s">
        <v>228</v>
      </c>
      <c r="C501" t="s">
        <v>203</v>
      </c>
      <c r="D501">
        <v>41457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1</v>
      </c>
      <c r="FT501">
        <v>0</v>
      </c>
    </row>
    <row r="502" spans="1:178" x14ac:dyDescent="0.2">
      <c r="A502" t="s">
        <v>195</v>
      </c>
      <c r="B502" t="s">
        <v>228</v>
      </c>
      <c r="C502" t="s">
        <v>203</v>
      </c>
      <c r="D502">
        <v>41458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1</v>
      </c>
      <c r="FT502">
        <v>0</v>
      </c>
    </row>
    <row r="503" spans="1:178" x14ac:dyDescent="0.2">
      <c r="A503" t="s">
        <v>195</v>
      </c>
      <c r="B503" t="s">
        <v>228</v>
      </c>
      <c r="C503" t="s">
        <v>203</v>
      </c>
      <c r="D503">
        <v>41526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  <c r="FR503">
        <v>0</v>
      </c>
      <c r="FS503">
        <v>1</v>
      </c>
      <c r="FT503">
        <v>0</v>
      </c>
    </row>
    <row r="504" spans="1:178" x14ac:dyDescent="0.2">
      <c r="A504" t="s">
        <v>195</v>
      </c>
      <c r="B504" t="s">
        <v>228</v>
      </c>
      <c r="C504" t="s">
        <v>203</v>
      </c>
      <c r="D504">
        <v>41527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1</v>
      </c>
      <c r="FT504">
        <v>0</v>
      </c>
    </row>
    <row r="505" spans="1:178" x14ac:dyDescent="0.2">
      <c r="A505" t="s">
        <v>195</v>
      </c>
      <c r="B505" t="s">
        <v>228</v>
      </c>
      <c r="C505" t="s">
        <v>203</v>
      </c>
      <c r="D505" t="s">
        <v>2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1</v>
      </c>
      <c r="FT505">
        <v>0</v>
      </c>
    </row>
    <row r="506" spans="1:178" x14ac:dyDescent="0.2">
      <c r="A506" t="s">
        <v>196</v>
      </c>
      <c r="B506" t="s">
        <v>226</v>
      </c>
      <c r="C506" t="s">
        <v>202</v>
      </c>
      <c r="D506">
        <v>41432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>
        <v>0</v>
      </c>
      <c r="FS506">
        <v>1</v>
      </c>
      <c r="FT506">
        <v>0</v>
      </c>
    </row>
    <row r="507" spans="1:178" x14ac:dyDescent="0.2">
      <c r="A507" t="s">
        <v>196</v>
      </c>
      <c r="B507" t="s">
        <v>226</v>
      </c>
      <c r="C507" t="s">
        <v>202</v>
      </c>
      <c r="D507">
        <v>41456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1</v>
      </c>
      <c r="FT507">
        <v>0</v>
      </c>
    </row>
    <row r="508" spans="1:178" x14ac:dyDescent="0.2">
      <c r="A508" t="s">
        <v>196</v>
      </c>
      <c r="B508" t="s">
        <v>226</v>
      </c>
      <c r="C508" t="s">
        <v>202</v>
      </c>
      <c r="D508">
        <v>41457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  <c r="FR508">
        <v>0</v>
      </c>
      <c r="FS508">
        <v>1</v>
      </c>
      <c r="FT508">
        <v>0</v>
      </c>
    </row>
    <row r="509" spans="1:178" x14ac:dyDescent="0.2">
      <c r="A509" t="s">
        <v>196</v>
      </c>
      <c r="B509" t="s">
        <v>226</v>
      </c>
      <c r="C509" t="s">
        <v>202</v>
      </c>
      <c r="D509">
        <v>41458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1</v>
      </c>
      <c r="FT509">
        <v>0</v>
      </c>
    </row>
    <row r="510" spans="1:178" x14ac:dyDescent="0.2">
      <c r="A510" t="s">
        <v>196</v>
      </c>
      <c r="B510" t="s">
        <v>226</v>
      </c>
      <c r="C510" t="s">
        <v>202</v>
      </c>
      <c r="D510">
        <v>41526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1</v>
      </c>
      <c r="FT510">
        <v>0</v>
      </c>
    </row>
    <row r="511" spans="1:178" x14ac:dyDescent="0.2">
      <c r="A511" t="s">
        <v>196</v>
      </c>
      <c r="B511" t="s">
        <v>226</v>
      </c>
      <c r="C511" t="s">
        <v>202</v>
      </c>
      <c r="D511">
        <v>41527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0</v>
      </c>
      <c r="FS511">
        <v>1</v>
      </c>
      <c r="FT511">
        <v>0</v>
      </c>
    </row>
    <row r="512" spans="1:178" x14ac:dyDescent="0.2">
      <c r="A512" t="s">
        <v>196</v>
      </c>
      <c r="B512" t="s">
        <v>226</v>
      </c>
      <c r="C512" t="s">
        <v>202</v>
      </c>
      <c r="D512" t="s">
        <v>2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1</v>
      </c>
      <c r="FT512">
        <v>0</v>
      </c>
    </row>
    <row r="513" spans="1:178" x14ac:dyDescent="0.2">
      <c r="A513" t="s">
        <v>196</v>
      </c>
      <c r="B513" t="s">
        <v>226</v>
      </c>
      <c r="C513" t="s">
        <v>204</v>
      </c>
      <c r="D513">
        <v>41432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1</v>
      </c>
      <c r="FT513">
        <v>0</v>
      </c>
    </row>
    <row r="514" spans="1:178" x14ac:dyDescent="0.2">
      <c r="A514" t="s">
        <v>196</v>
      </c>
      <c r="B514" t="s">
        <v>226</v>
      </c>
      <c r="C514" t="s">
        <v>204</v>
      </c>
      <c r="D514">
        <v>41456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1</v>
      </c>
      <c r="FT514">
        <v>0</v>
      </c>
    </row>
    <row r="515" spans="1:178" x14ac:dyDescent="0.2">
      <c r="A515" t="s">
        <v>196</v>
      </c>
      <c r="B515" t="s">
        <v>226</v>
      </c>
      <c r="C515" t="s">
        <v>204</v>
      </c>
      <c r="D515">
        <v>41457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>
        <v>0</v>
      </c>
      <c r="FS515">
        <v>1</v>
      </c>
      <c r="FT515">
        <v>0</v>
      </c>
    </row>
    <row r="516" spans="1:178" x14ac:dyDescent="0.2">
      <c r="A516" t="s">
        <v>196</v>
      </c>
      <c r="B516" t="s">
        <v>226</v>
      </c>
      <c r="C516" t="s">
        <v>204</v>
      </c>
      <c r="D516">
        <v>41458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>
        <v>0</v>
      </c>
      <c r="FS516">
        <v>1</v>
      </c>
      <c r="FT516">
        <v>0</v>
      </c>
    </row>
    <row r="517" spans="1:178" x14ac:dyDescent="0.2">
      <c r="A517" t="s">
        <v>196</v>
      </c>
      <c r="B517" t="s">
        <v>226</v>
      </c>
      <c r="C517" t="s">
        <v>204</v>
      </c>
      <c r="D517">
        <v>41526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>
        <v>0</v>
      </c>
      <c r="FS517">
        <v>1</v>
      </c>
      <c r="FT517">
        <v>0</v>
      </c>
    </row>
    <row r="518" spans="1:178" x14ac:dyDescent="0.2">
      <c r="A518" t="s">
        <v>196</v>
      </c>
      <c r="B518" t="s">
        <v>226</v>
      </c>
      <c r="C518" t="s">
        <v>204</v>
      </c>
      <c r="D518">
        <v>41527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>
        <v>0</v>
      </c>
      <c r="FS518">
        <v>1</v>
      </c>
      <c r="FT518">
        <v>0</v>
      </c>
    </row>
    <row r="519" spans="1:178" x14ac:dyDescent="0.2">
      <c r="A519" t="s">
        <v>196</v>
      </c>
      <c r="B519" t="s">
        <v>226</v>
      </c>
      <c r="C519" t="s">
        <v>204</v>
      </c>
      <c r="D519" t="s">
        <v>2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0</v>
      </c>
      <c r="FR519">
        <v>0</v>
      </c>
      <c r="FS519">
        <v>1</v>
      </c>
      <c r="FT519">
        <v>0</v>
      </c>
    </row>
    <row r="520" spans="1:178" x14ac:dyDescent="0.2">
      <c r="A520" t="s">
        <v>196</v>
      </c>
      <c r="B520" t="s">
        <v>226</v>
      </c>
      <c r="C520" t="s">
        <v>1</v>
      </c>
      <c r="D520">
        <v>41432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  <c r="FR520">
        <v>0</v>
      </c>
      <c r="FS520">
        <v>0</v>
      </c>
      <c r="FT520">
        <v>0</v>
      </c>
      <c r="FU520">
        <v>0</v>
      </c>
      <c r="FV520">
        <v>0</v>
      </c>
    </row>
    <row r="521" spans="1:178" x14ac:dyDescent="0.2">
      <c r="A521" t="s">
        <v>196</v>
      </c>
      <c r="B521" t="s">
        <v>226</v>
      </c>
      <c r="C521" t="s">
        <v>1</v>
      </c>
      <c r="D521">
        <v>41456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>
        <v>0</v>
      </c>
      <c r="FS521">
        <v>0</v>
      </c>
      <c r="FT521">
        <v>0</v>
      </c>
      <c r="FU521">
        <v>11</v>
      </c>
      <c r="FV521">
        <v>0.65091200000000005</v>
      </c>
    </row>
    <row r="522" spans="1:178" x14ac:dyDescent="0.2">
      <c r="A522" t="s">
        <v>196</v>
      </c>
      <c r="B522" t="s">
        <v>226</v>
      </c>
      <c r="C522" t="s">
        <v>1</v>
      </c>
      <c r="D522">
        <v>41457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>
        <v>0</v>
      </c>
      <c r="FS522">
        <v>0</v>
      </c>
      <c r="FT522">
        <v>0</v>
      </c>
      <c r="FU522">
        <v>11</v>
      </c>
      <c r="FV522">
        <v>0.62660859999999996</v>
      </c>
    </row>
    <row r="523" spans="1:178" x14ac:dyDescent="0.2">
      <c r="A523" t="s">
        <v>196</v>
      </c>
      <c r="B523" t="s">
        <v>226</v>
      </c>
      <c r="C523" t="s">
        <v>1</v>
      </c>
      <c r="D523">
        <v>41458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</v>
      </c>
      <c r="FS523">
        <v>0</v>
      </c>
      <c r="FT523">
        <v>0</v>
      </c>
      <c r="FU523">
        <v>11</v>
      </c>
      <c r="FV523">
        <v>0.59736529999999999</v>
      </c>
    </row>
    <row r="524" spans="1:178" x14ac:dyDescent="0.2">
      <c r="A524" t="s">
        <v>196</v>
      </c>
      <c r="B524" t="s">
        <v>226</v>
      </c>
      <c r="C524" t="s">
        <v>1</v>
      </c>
      <c r="D524">
        <v>41526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0</v>
      </c>
      <c r="FT524">
        <v>0</v>
      </c>
      <c r="FU524">
        <v>11</v>
      </c>
      <c r="FV524">
        <v>0.65829780000000004</v>
      </c>
    </row>
    <row r="525" spans="1:178" x14ac:dyDescent="0.2">
      <c r="A525" t="s">
        <v>196</v>
      </c>
      <c r="B525" t="s">
        <v>226</v>
      </c>
      <c r="C525" t="s">
        <v>1</v>
      </c>
      <c r="D525">
        <v>41527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0</v>
      </c>
      <c r="FT525">
        <v>0</v>
      </c>
      <c r="FU525">
        <v>6</v>
      </c>
      <c r="FV525">
        <v>0.97928720000000002</v>
      </c>
    </row>
    <row r="526" spans="1:178" x14ac:dyDescent="0.2">
      <c r="A526" t="s">
        <v>196</v>
      </c>
      <c r="B526" t="s">
        <v>226</v>
      </c>
      <c r="C526" t="s">
        <v>1</v>
      </c>
      <c r="D526" t="s">
        <v>2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>
        <v>0</v>
      </c>
      <c r="FS526">
        <v>0</v>
      </c>
      <c r="FT526">
        <v>0</v>
      </c>
      <c r="FU526">
        <v>11</v>
      </c>
      <c r="FV526">
        <v>0.63329590000000002</v>
      </c>
    </row>
    <row r="527" spans="1:178" x14ac:dyDescent="0.2">
      <c r="A527" t="s">
        <v>196</v>
      </c>
      <c r="B527" t="s">
        <v>226</v>
      </c>
      <c r="C527" t="s">
        <v>203</v>
      </c>
      <c r="D527">
        <v>41432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>
        <v>0</v>
      </c>
      <c r="FS527">
        <v>1</v>
      </c>
      <c r="FT527">
        <v>0</v>
      </c>
    </row>
    <row r="528" spans="1:178" x14ac:dyDescent="0.2">
      <c r="A528" t="s">
        <v>196</v>
      </c>
      <c r="B528" t="s">
        <v>226</v>
      </c>
      <c r="C528" t="s">
        <v>203</v>
      </c>
      <c r="D528">
        <v>41456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>
        <v>0</v>
      </c>
      <c r="FS528">
        <v>1</v>
      </c>
      <c r="FT528">
        <v>0</v>
      </c>
    </row>
    <row r="529" spans="1:176" x14ac:dyDescent="0.2">
      <c r="A529" t="s">
        <v>196</v>
      </c>
      <c r="B529" t="s">
        <v>226</v>
      </c>
      <c r="C529" t="s">
        <v>203</v>
      </c>
      <c r="D529">
        <v>41457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0</v>
      </c>
      <c r="FS529">
        <v>1</v>
      </c>
      <c r="FT529">
        <v>0</v>
      </c>
    </row>
    <row r="530" spans="1:176" x14ac:dyDescent="0.2">
      <c r="A530" t="s">
        <v>196</v>
      </c>
      <c r="B530" t="s">
        <v>226</v>
      </c>
      <c r="C530" t="s">
        <v>203</v>
      </c>
      <c r="D530">
        <v>41458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>
        <v>0</v>
      </c>
      <c r="FS530">
        <v>1</v>
      </c>
      <c r="FT530">
        <v>0</v>
      </c>
    </row>
    <row r="531" spans="1:176" x14ac:dyDescent="0.2">
      <c r="A531" t="s">
        <v>196</v>
      </c>
      <c r="B531" t="s">
        <v>226</v>
      </c>
      <c r="C531" t="s">
        <v>203</v>
      </c>
      <c r="D531">
        <v>41526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>
        <v>0</v>
      </c>
      <c r="FS531">
        <v>1</v>
      </c>
      <c r="FT531">
        <v>0</v>
      </c>
    </row>
    <row r="532" spans="1:176" x14ac:dyDescent="0.2">
      <c r="A532" t="s">
        <v>196</v>
      </c>
      <c r="B532" t="s">
        <v>226</v>
      </c>
      <c r="C532" t="s">
        <v>203</v>
      </c>
      <c r="D532">
        <v>41527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0</v>
      </c>
      <c r="FR532">
        <v>0</v>
      </c>
      <c r="FS532">
        <v>1</v>
      </c>
      <c r="FT532">
        <v>0</v>
      </c>
    </row>
    <row r="533" spans="1:176" x14ac:dyDescent="0.2">
      <c r="A533" t="s">
        <v>196</v>
      </c>
      <c r="B533" t="s">
        <v>226</v>
      </c>
      <c r="C533" t="s">
        <v>203</v>
      </c>
      <c r="D533" t="s">
        <v>2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0</v>
      </c>
      <c r="DS533">
        <v>0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  <c r="FR533">
        <v>0</v>
      </c>
      <c r="FS533">
        <v>1</v>
      </c>
      <c r="FT533">
        <v>0</v>
      </c>
    </row>
    <row r="534" spans="1:176" x14ac:dyDescent="0.2">
      <c r="A534" t="s">
        <v>196</v>
      </c>
      <c r="B534" t="s">
        <v>227</v>
      </c>
      <c r="C534" t="s">
        <v>202</v>
      </c>
      <c r="D534">
        <v>41432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0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  <c r="FR534">
        <v>0</v>
      </c>
      <c r="FS534">
        <v>1</v>
      </c>
      <c r="FT534">
        <v>0</v>
      </c>
    </row>
    <row r="535" spans="1:176" x14ac:dyDescent="0.2">
      <c r="A535" t="s">
        <v>196</v>
      </c>
      <c r="B535" t="s">
        <v>227</v>
      </c>
      <c r="C535" t="s">
        <v>202</v>
      </c>
      <c r="D535">
        <v>41456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>
        <v>0</v>
      </c>
      <c r="FS535">
        <v>1</v>
      </c>
      <c r="FT535">
        <v>0</v>
      </c>
    </row>
    <row r="536" spans="1:176" x14ac:dyDescent="0.2">
      <c r="A536" t="s">
        <v>196</v>
      </c>
      <c r="B536" t="s">
        <v>227</v>
      </c>
      <c r="C536" t="s">
        <v>202</v>
      </c>
      <c r="D536">
        <v>41457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0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  <c r="FB536">
        <v>0</v>
      </c>
      <c r="FC536">
        <v>0</v>
      </c>
      <c r="FD536">
        <v>0</v>
      </c>
      <c r="FE536">
        <v>0</v>
      </c>
      <c r="FF536">
        <v>0</v>
      </c>
      <c r="FG536">
        <v>0</v>
      </c>
      <c r="FH536">
        <v>0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  <c r="FQ536">
        <v>0</v>
      </c>
      <c r="FR536">
        <v>0</v>
      </c>
      <c r="FS536">
        <v>1</v>
      </c>
      <c r="FT536">
        <v>0</v>
      </c>
    </row>
    <row r="537" spans="1:176" x14ac:dyDescent="0.2">
      <c r="A537" t="s">
        <v>196</v>
      </c>
      <c r="B537" t="s">
        <v>227</v>
      </c>
      <c r="C537" t="s">
        <v>202</v>
      </c>
      <c r="D537">
        <v>41458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>
        <v>0</v>
      </c>
      <c r="FS537">
        <v>1</v>
      </c>
      <c r="FT537">
        <v>0</v>
      </c>
    </row>
    <row r="538" spans="1:176" x14ac:dyDescent="0.2">
      <c r="A538" t="s">
        <v>196</v>
      </c>
      <c r="B538" t="s">
        <v>227</v>
      </c>
      <c r="C538" t="s">
        <v>202</v>
      </c>
      <c r="D538">
        <v>41526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0</v>
      </c>
      <c r="FA538">
        <v>0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  <c r="FQ538">
        <v>0</v>
      </c>
      <c r="FR538">
        <v>0</v>
      </c>
      <c r="FS538">
        <v>1</v>
      </c>
      <c r="FT538">
        <v>0</v>
      </c>
    </row>
    <row r="539" spans="1:176" x14ac:dyDescent="0.2">
      <c r="A539" t="s">
        <v>196</v>
      </c>
      <c r="B539" t="s">
        <v>227</v>
      </c>
      <c r="C539" t="s">
        <v>202</v>
      </c>
      <c r="D539">
        <v>41527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  <c r="FQ539">
        <v>0</v>
      </c>
      <c r="FR539">
        <v>0</v>
      </c>
      <c r="FS539">
        <v>1</v>
      </c>
      <c r="FT539">
        <v>0</v>
      </c>
    </row>
    <row r="540" spans="1:176" x14ac:dyDescent="0.2">
      <c r="A540" t="s">
        <v>196</v>
      </c>
      <c r="B540" t="s">
        <v>227</v>
      </c>
      <c r="C540" t="s">
        <v>202</v>
      </c>
      <c r="D540" t="s">
        <v>2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0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  <c r="FB540">
        <v>0</v>
      </c>
      <c r="FC540">
        <v>0</v>
      </c>
      <c r="FD540">
        <v>0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  <c r="FQ540">
        <v>0</v>
      </c>
      <c r="FR540">
        <v>0</v>
      </c>
      <c r="FS540">
        <v>1</v>
      </c>
      <c r="FT540">
        <v>0</v>
      </c>
    </row>
    <row r="541" spans="1:176" x14ac:dyDescent="0.2">
      <c r="A541" t="s">
        <v>196</v>
      </c>
      <c r="B541" t="s">
        <v>227</v>
      </c>
      <c r="C541" t="s">
        <v>204</v>
      </c>
      <c r="D541">
        <v>41432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0</v>
      </c>
      <c r="FQ541">
        <v>0</v>
      </c>
      <c r="FR541">
        <v>0</v>
      </c>
      <c r="FS541">
        <v>1</v>
      </c>
      <c r="FT541">
        <v>0</v>
      </c>
    </row>
    <row r="542" spans="1:176" x14ac:dyDescent="0.2">
      <c r="A542" t="s">
        <v>196</v>
      </c>
      <c r="B542" t="s">
        <v>227</v>
      </c>
      <c r="C542" t="s">
        <v>204</v>
      </c>
      <c r="D542">
        <v>41456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0</v>
      </c>
      <c r="DT542">
        <v>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0</v>
      </c>
      <c r="FA542">
        <v>0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0</v>
      </c>
      <c r="FH542">
        <v>0</v>
      </c>
      <c r="FI542">
        <v>0</v>
      </c>
      <c r="FJ542">
        <v>0</v>
      </c>
      <c r="FK542">
        <v>0</v>
      </c>
      <c r="FL542">
        <v>0</v>
      </c>
      <c r="FM542">
        <v>0</v>
      </c>
      <c r="FN542">
        <v>0</v>
      </c>
      <c r="FO542">
        <v>0</v>
      </c>
      <c r="FP542">
        <v>0</v>
      </c>
      <c r="FQ542">
        <v>0</v>
      </c>
      <c r="FR542">
        <v>0</v>
      </c>
      <c r="FS542">
        <v>1</v>
      </c>
      <c r="FT542">
        <v>0</v>
      </c>
    </row>
    <row r="543" spans="1:176" x14ac:dyDescent="0.2">
      <c r="A543" t="s">
        <v>196</v>
      </c>
      <c r="B543" t="s">
        <v>227</v>
      </c>
      <c r="C543" t="s">
        <v>204</v>
      </c>
      <c r="D543">
        <v>41457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  <c r="FR543">
        <v>0</v>
      </c>
      <c r="FS543">
        <v>1</v>
      </c>
      <c r="FT543">
        <v>0</v>
      </c>
    </row>
    <row r="544" spans="1:176" x14ac:dyDescent="0.2">
      <c r="A544" t="s">
        <v>196</v>
      </c>
      <c r="B544" t="s">
        <v>227</v>
      </c>
      <c r="C544" t="s">
        <v>204</v>
      </c>
      <c r="D544">
        <v>41458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>
        <v>0</v>
      </c>
      <c r="FS544">
        <v>1</v>
      </c>
      <c r="FT544">
        <v>0</v>
      </c>
    </row>
    <row r="545" spans="1:178" x14ac:dyDescent="0.2">
      <c r="A545" t="s">
        <v>196</v>
      </c>
      <c r="B545" t="s">
        <v>227</v>
      </c>
      <c r="C545" t="s">
        <v>204</v>
      </c>
      <c r="D545">
        <v>41526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0</v>
      </c>
      <c r="FS545">
        <v>1</v>
      </c>
      <c r="FT545">
        <v>0</v>
      </c>
    </row>
    <row r="546" spans="1:178" x14ac:dyDescent="0.2">
      <c r="A546" t="s">
        <v>196</v>
      </c>
      <c r="B546" t="s">
        <v>227</v>
      </c>
      <c r="C546" t="s">
        <v>204</v>
      </c>
      <c r="D546">
        <v>41527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  <c r="FQ546">
        <v>0</v>
      </c>
      <c r="FR546">
        <v>0</v>
      </c>
      <c r="FS546">
        <v>1</v>
      </c>
      <c r="FT546">
        <v>0</v>
      </c>
    </row>
    <row r="547" spans="1:178" x14ac:dyDescent="0.2">
      <c r="A547" t="s">
        <v>196</v>
      </c>
      <c r="B547" t="s">
        <v>227</v>
      </c>
      <c r="C547" t="s">
        <v>204</v>
      </c>
      <c r="D547" t="s">
        <v>2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0</v>
      </c>
      <c r="DS547">
        <v>0</v>
      </c>
      <c r="DT547">
        <v>0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0</v>
      </c>
      <c r="FM547">
        <v>0</v>
      </c>
      <c r="FN547">
        <v>0</v>
      </c>
      <c r="FO547">
        <v>0</v>
      </c>
      <c r="FP547">
        <v>0</v>
      </c>
      <c r="FQ547">
        <v>0</v>
      </c>
      <c r="FR547">
        <v>0</v>
      </c>
      <c r="FS547">
        <v>1</v>
      </c>
      <c r="FT547">
        <v>0</v>
      </c>
    </row>
    <row r="548" spans="1:178" x14ac:dyDescent="0.2">
      <c r="A548" t="s">
        <v>196</v>
      </c>
      <c r="B548" t="s">
        <v>227</v>
      </c>
      <c r="C548" t="s">
        <v>1</v>
      </c>
      <c r="D548">
        <v>41432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Q548">
        <v>0</v>
      </c>
      <c r="FR548">
        <v>0</v>
      </c>
      <c r="FS548">
        <v>0</v>
      </c>
      <c r="FT548">
        <v>0</v>
      </c>
      <c r="FU548">
        <v>12</v>
      </c>
      <c r="FV548">
        <v>0.31478469999999997</v>
      </c>
    </row>
    <row r="549" spans="1:178" x14ac:dyDescent="0.2">
      <c r="A549" t="s">
        <v>196</v>
      </c>
      <c r="B549" t="s">
        <v>227</v>
      </c>
      <c r="C549" t="s">
        <v>1</v>
      </c>
      <c r="D549">
        <v>41456</v>
      </c>
      <c r="E549">
        <v>76</v>
      </c>
      <c r="F549">
        <v>76</v>
      </c>
      <c r="G549">
        <v>7.3296140000000003</v>
      </c>
      <c r="H549">
        <v>7.0445719999999996</v>
      </c>
      <c r="I549">
        <v>6.8920209999999997</v>
      </c>
      <c r="J549">
        <v>6.8542589999999999</v>
      </c>
      <c r="K549">
        <v>6.9084729999999999</v>
      </c>
      <c r="L549">
        <v>7.0898440000000003</v>
      </c>
      <c r="M549">
        <v>7.6658239999999997</v>
      </c>
      <c r="N549">
        <v>8.2733179999999997</v>
      </c>
      <c r="O549">
        <v>8.6405139999999996</v>
      </c>
      <c r="P549">
        <v>9.0163399999999996</v>
      </c>
      <c r="Q549">
        <v>9.4580870000000008</v>
      </c>
      <c r="R549">
        <v>9.6614959999999996</v>
      </c>
      <c r="S549">
        <v>9.9640240000000002</v>
      </c>
      <c r="T549">
        <v>10.27596</v>
      </c>
      <c r="U549">
        <v>10.489990000000001</v>
      </c>
      <c r="V549">
        <v>10.787800000000001</v>
      </c>
      <c r="W549">
        <v>11.32189</v>
      </c>
      <c r="X549">
        <v>11.885910000000001</v>
      </c>
      <c r="Y549">
        <v>12.41727</v>
      </c>
      <c r="Z549">
        <v>12.53068</v>
      </c>
      <c r="AA549">
        <v>12.20138</v>
      </c>
      <c r="AB549">
        <v>10.742610000000001</v>
      </c>
      <c r="AC549">
        <v>8.8687470000000008</v>
      </c>
      <c r="AD549">
        <v>7.9410720000000001</v>
      </c>
      <c r="AE549">
        <v>-2.4643499999999999E-2</v>
      </c>
      <c r="AF549">
        <v>8.5120000000000005E-3</v>
      </c>
      <c r="AG549">
        <v>-3.5909000000000002E-3</v>
      </c>
      <c r="AH549">
        <v>4.6378999999999997E-2</v>
      </c>
      <c r="AI549">
        <v>-3.3637599999999997E-2</v>
      </c>
      <c r="AJ549">
        <v>-6.6909700000000003E-2</v>
      </c>
      <c r="AK549">
        <v>0.2738255</v>
      </c>
      <c r="AL549">
        <v>3.5287499999999999E-2</v>
      </c>
      <c r="AM549">
        <v>-0.14153950000000001</v>
      </c>
      <c r="AN549">
        <v>-0.28561049999999999</v>
      </c>
      <c r="AO549">
        <v>-0.2557353</v>
      </c>
      <c r="AP549">
        <v>-0.46707749999999998</v>
      </c>
      <c r="AQ549">
        <v>-0.57907039999999999</v>
      </c>
      <c r="AR549">
        <v>-0.8673611</v>
      </c>
      <c r="AS549">
        <v>-0.76309970000000005</v>
      </c>
      <c r="AT549">
        <v>0.31789000000000001</v>
      </c>
      <c r="AU549">
        <v>0.26074120000000001</v>
      </c>
      <c r="AV549">
        <v>0.4362568</v>
      </c>
      <c r="AW549">
        <v>0.4113348</v>
      </c>
      <c r="AX549">
        <v>-0.42295060000000001</v>
      </c>
      <c r="AY549">
        <v>0.1064886</v>
      </c>
      <c r="AZ549">
        <v>1.70803E-2</v>
      </c>
      <c r="BA549">
        <v>-4.5146600000000002E-2</v>
      </c>
      <c r="BB549">
        <v>3.5523399999999997E-2</v>
      </c>
      <c r="BC549">
        <v>1.4013000000000001E-3</v>
      </c>
      <c r="BD549">
        <v>3.4291599999999998E-2</v>
      </c>
      <c r="BE549">
        <v>2.1735299999999999E-2</v>
      </c>
      <c r="BF549">
        <v>6.3534099999999996E-2</v>
      </c>
      <c r="BG549">
        <v>-1.6278899999999999E-2</v>
      </c>
      <c r="BH549">
        <v>-4.4752100000000003E-2</v>
      </c>
      <c r="BI549">
        <v>0.29744920000000002</v>
      </c>
      <c r="BJ549">
        <v>6.02969E-2</v>
      </c>
      <c r="BK549">
        <v>-0.1119209</v>
      </c>
      <c r="BL549">
        <v>-0.25256030000000002</v>
      </c>
      <c r="BM549">
        <v>-0.2160637</v>
      </c>
      <c r="BN549">
        <v>-0.42787979999999998</v>
      </c>
      <c r="BO549">
        <v>-0.53859880000000004</v>
      </c>
      <c r="BP549">
        <v>-0.82349570000000005</v>
      </c>
      <c r="BQ549">
        <v>-0.71982299999999999</v>
      </c>
      <c r="BR549">
        <v>0.3609329</v>
      </c>
      <c r="BS549">
        <v>0.30283260000000001</v>
      </c>
      <c r="BT549">
        <v>0.4785297</v>
      </c>
      <c r="BU549">
        <v>0.445266</v>
      </c>
      <c r="BV549">
        <v>-0.3864397</v>
      </c>
      <c r="BW549">
        <v>0.14348320000000001</v>
      </c>
      <c r="BX549">
        <v>4.0171999999999999E-2</v>
      </c>
      <c r="BY549">
        <v>-1.1674500000000001E-2</v>
      </c>
      <c r="BZ549">
        <v>6.53117E-2</v>
      </c>
      <c r="CA549">
        <v>1.94399E-2</v>
      </c>
      <c r="CB549">
        <v>5.2146499999999998E-2</v>
      </c>
      <c r="CC549">
        <v>3.9276199999999997E-2</v>
      </c>
      <c r="CD549">
        <v>7.5415700000000002E-2</v>
      </c>
      <c r="CE549">
        <v>-4.2563000000000002E-3</v>
      </c>
      <c r="CF549">
        <v>-2.9405899999999999E-2</v>
      </c>
      <c r="CG549">
        <v>0.31381100000000001</v>
      </c>
      <c r="CH549">
        <v>7.7618400000000004E-2</v>
      </c>
      <c r="CI549">
        <v>-9.1407100000000005E-2</v>
      </c>
      <c r="CJ549">
        <v>-0.22966990000000001</v>
      </c>
      <c r="CK549">
        <v>-0.18858720000000001</v>
      </c>
      <c r="CL549">
        <v>-0.40073160000000002</v>
      </c>
      <c r="CM549">
        <v>-0.51056829999999997</v>
      </c>
      <c r="CN549">
        <v>-0.79311469999999995</v>
      </c>
      <c r="CO549">
        <v>-0.68984970000000001</v>
      </c>
      <c r="CP549">
        <v>0.39074429999999999</v>
      </c>
      <c r="CQ549">
        <v>0.33198490000000003</v>
      </c>
      <c r="CR549">
        <v>0.50780789999999998</v>
      </c>
      <c r="CS549">
        <v>0.46876669999999998</v>
      </c>
      <c r="CT549">
        <v>-0.36115239999999998</v>
      </c>
      <c r="CU549">
        <v>0.16910549999999999</v>
      </c>
      <c r="CV549">
        <v>5.6165199999999998E-2</v>
      </c>
      <c r="CW549">
        <v>1.15082E-2</v>
      </c>
      <c r="CX549">
        <v>8.5943000000000006E-2</v>
      </c>
      <c r="CY549">
        <v>3.7478400000000002E-2</v>
      </c>
      <c r="CZ549">
        <v>7.0001400000000005E-2</v>
      </c>
      <c r="DA549">
        <v>5.6817100000000002E-2</v>
      </c>
      <c r="DB549">
        <v>8.7297299999999994E-2</v>
      </c>
      <c r="DC549">
        <v>7.7663000000000003E-3</v>
      </c>
      <c r="DD549">
        <v>-1.40596E-2</v>
      </c>
      <c r="DE549">
        <v>0.33017279999999999</v>
      </c>
      <c r="DF549">
        <v>9.4939800000000005E-2</v>
      </c>
      <c r="DG549">
        <v>-7.0893399999999995E-2</v>
      </c>
      <c r="DH549">
        <v>-0.2067794</v>
      </c>
      <c r="DI549">
        <v>-0.1611108</v>
      </c>
      <c r="DJ549">
        <v>-0.37358340000000001</v>
      </c>
      <c r="DK549">
        <v>-0.48253780000000002</v>
      </c>
      <c r="DL549">
        <v>-0.76273369999999996</v>
      </c>
      <c r="DM549">
        <v>-0.65987629999999997</v>
      </c>
      <c r="DN549">
        <v>0.42055569999999998</v>
      </c>
      <c r="DO549">
        <v>0.36113729999999999</v>
      </c>
      <c r="DP549">
        <v>0.53708599999999995</v>
      </c>
      <c r="DQ549">
        <v>0.49226740000000002</v>
      </c>
      <c r="DR549">
        <v>-0.33586500000000002</v>
      </c>
      <c r="DS549">
        <v>0.19472790000000001</v>
      </c>
      <c r="DT549">
        <v>7.21585E-2</v>
      </c>
      <c r="DU549">
        <v>3.4690800000000001E-2</v>
      </c>
      <c r="DV549">
        <v>0.1065743</v>
      </c>
      <c r="DW549">
        <v>6.3523200000000002E-2</v>
      </c>
      <c r="DX549">
        <v>9.5781000000000005E-2</v>
      </c>
      <c r="DY549">
        <v>8.2143300000000002E-2</v>
      </c>
      <c r="DZ549">
        <v>0.1044525</v>
      </c>
      <c r="EA549">
        <v>2.5125000000000001E-2</v>
      </c>
      <c r="EB549">
        <v>8.0979999999999993E-3</v>
      </c>
      <c r="EC549">
        <v>0.35379650000000001</v>
      </c>
      <c r="ED549">
        <v>0.11994920000000001</v>
      </c>
      <c r="EE549">
        <v>-4.12748E-2</v>
      </c>
      <c r="EF549">
        <v>-0.1737292</v>
      </c>
      <c r="EG549">
        <v>-0.1214392</v>
      </c>
      <c r="EH549">
        <v>-0.33438580000000001</v>
      </c>
      <c r="EI549">
        <v>-0.44206620000000002</v>
      </c>
      <c r="EJ549">
        <v>-0.71886839999999996</v>
      </c>
      <c r="EK549">
        <v>-0.61659969999999997</v>
      </c>
      <c r="EL549">
        <v>0.46359869999999997</v>
      </c>
      <c r="EM549">
        <v>0.40322859999999999</v>
      </c>
      <c r="EN549">
        <v>0.57935890000000001</v>
      </c>
      <c r="EO549">
        <v>0.52619859999999996</v>
      </c>
      <c r="EP549">
        <v>-0.29935410000000001</v>
      </c>
      <c r="EQ549">
        <v>0.2317225</v>
      </c>
      <c r="ER549">
        <v>9.5250199999999993E-2</v>
      </c>
      <c r="ES549">
        <v>6.8162899999999998E-2</v>
      </c>
      <c r="ET549">
        <v>0.1363626</v>
      </c>
      <c r="EU549">
        <v>72.706429999999997</v>
      </c>
      <c r="EV549">
        <v>71.272390000000001</v>
      </c>
      <c r="EW549">
        <v>69.566760000000002</v>
      </c>
      <c r="EX549">
        <v>68.125789999999995</v>
      </c>
      <c r="EY549">
        <v>67.670280000000005</v>
      </c>
      <c r="EZ549">
        <v>66.501829999999998</v>
      </c>
      <c r="FA549">
        <v>66.563959999999994</v>
      </c>
      <c r="FB549">
        <v>69.851770000000002</v>
      </c>
      <c r="FC549">
        <v>74.192779999999999</v>
      </c>
      <c r="FD549">
        <v>78.913150000000002</v>
      </c>
      <c r="FE549">
        <v>83.107069999999993</v>
      </c>
      <c r="FF549">
        <v>85.415819999999997</v>
      </c>
      <c r="FG549">
        <v>87.706220000000002</v>
      </c>
      <c r="FH549">
        <v>89.396379999999994</v>
      </c>
      <c r="FI549">
        <v>89.620490000000004</v>
      </c>
      <c r="FJ549">
        <v>89.561480000000003</v>
      </c>
      <c r="FK549">
        <v>90.309049999999999</v>
      </c>
      <c r="FL549">
        <v>90.325190000000006</v>
      </c>
      <c r="FM549">
        <v>88.583489999999998</v>
      </c>
      <c r="FN549">
        <v>85.15522</v>
      </c>
      <c r="FO549">
        <v>80.897189999999995</v>
      </c>
      <c r="FP549">
        <v>78.220349999999996</v>
      </c>
      <c r="FQ549">
        <v>77.364199999999997</v>
      </c>
      <c r="FR549">
        <v>75.903260000000003</v>
      </c>
      <c r="FS549">
        <v>0</v>
      </c>
      <c r="FT549">
        <v>1</v>
      </c>
      <c r="FU549">
        <v>76</v>
      </c>
      <c r="FV549">
        <v>9.0122999999999995E-2</v>
      </c>
    </row>
    <row r="550" spans="1:178" x14ac:dyDescent="0.2">
      <c r="A550" t="s">
        <v>196</v>
      </c>
      <c r="B550" t="s">
        <v>227</v>
      </c>
      <c r="C550" t="s">
        <v>1</v>
      </c>
      <c r="D550">
        <v>41457</v>
      </c>
      <c r="E550">
        <v>76</v>
      </c>
      <c r="F550">
        <v>76</v>
      </c>
      <c r="G550">
        <v>7.4409929999999997</v>
      </c>
      <c r="H550">
        <v>7.1898850000000003</v>
      </c>
      <c r="I550">
        <v>7.0210650000000001</v>
      </c>
      <c r="J550">
        <v>6.9366960000000004</v>
      </c>
      <c r="K550">
        <v>6.9668809999999999</v>
      </c>
      <c r="L550">
        <v>7.1552249999999997</v>
      </c>
      <c r="M550">
        <v>7.9419649999999997</v>
      </c>
      <c r="N550">
        <v>8.6766210000000008</v>
      </c>
      <c r="O550">
        <v>9.0227649999999997</v>
      </c>
      <c r="P550">
        <v>9.3799080000000004</v>
      </c>
      <c r="Q550">
        <v>9.7627369999999996</v>
      </c>
      <c r="R550">
        <v>9.9750569999999996</v>
      </c>
      <c r="S550">
        <v>10.286020000000001</v>
      </c>
      <c r="T550">
        <v>10.612130000000001</v>
      </c>
      <c r="U550">
        <v>10.77216</v>
      </c>
      <c r="V550">
        <v>11.06316</v>
      </c>
      <c r="W550">
        <v>11.50742</v>
      </c>
      <c r="X550">
        <v>12.076219999999999</v>
      </c>
      <c r="Y550">
        <v>12.687060000000001</v>
      </c>
      <c r="Z550">
        <v>12.73094</v>
      </c>
      <c r="AA550">
        <v>12.317259999999999</v>
      </c>
      <c r="AB550">
        <v>10.790800000000001</v>
      </c>
      <c r="AC550">
        <v>9.1399950000000008</v>
      </c>
      <c r="AD550">
        <v>8.0188419999999994</v>
      </c>
      <c r="AE550">
        <v>-2.4513500000000001E-2</v>
      </c>
      <c r="AF550">
        <v>-9.4527299999999995E-2</v>
      </c>
      <c r="AG550">
        <v>-0.1576052</v>
      </c>
      <c r="AH550">
        <v>-0.14872859999999999</v>
      </c>
      <c r="AI550">
        <v>-6.3705999999999999E-2</v>
      </c>
      <c r="AJ550">
        <v>-6.5134600000000001E-2</v>
      </c>
      <c r="AK550">
        <v>0.18019350000000001</v>
      </c>
      <c r="AL550">
        <v>5.2077900000000003E-2</v>
      </c>
      <c r="AM550">
        <v>-8.1250699999999995E-2</v>
      </c>
      <c r="AN550">
        <v>-0.18822729999999999</v>
      </c>
      <c r="AO550">
        <v>-0.31630069999999999</v>
      </c>
      <c r="AP550">
        <v>-0.42532150000000002</v>
      </c>
      <c r="AQ550">
        <v>-0.36377389999999998</v>
      </c>
      <c r="AR550">
        <v>-0.31583719999999998</v>
      </c>
      <c r="AS550">
        <v>5.2273E-2</v>
      </c>
      <c r="AT550">
        <v>0.67905249999999995</v>
      </c>
      <c r="AU550">
        <v>0.61468</v>
      </c>
      <c r="AV550">
        <v>0.49541479999999999</v>
      </c>
      <c r="AW550">
        <v>0.65768979999999999</v>
      </c>
      <c r="AX550">
        <v>0.3480104</v>
      </c>
      <c r="AY550">
        <v>0.54405139999999996</v>
      </c>
      <c r="AZ550">
        <v>0.2488399</v>
      </c>
      <c r="BA550">
        <v>0.65701350000000003</v>
      </c>
      <c r="BB550">
        <v>0.51298299999999997</v>
      </c>
      <c r="BC550">
        <v>-2.5864999999999998E-3</v>
      </c>
      <c r="BD550">
        <v>-7.4370699999999998E-2</v>
      </c>
      <c r="BE550">
        <v>-0.13673730000000001</v>
      </c>
      <c r="BF550">
        <v>-0.129108</v>
      </c>
      <c r="BG550">
        <v>-4.2098700000000003E-2</v>
      </c>
      <c r="BH550">
        <v>-3.55549E-2</v>
      </c>
      <c r="BI550">
        <v>0.2154587</v>
      </c>
      <c r="BJ550">
        <v>8.6646299999999996E-2</v>
      </c>
      <c r="BK550">
        <v>-4.4385800000000003E-2</v>
      </c>
      <c r="BL550">
        <v>-0.1548843</v>
      </c>
      <c r="BM550">
        <v>-0.28453840000000002</v>
      </c>
      <c r="BN550">
        <v>-0.3890651</v>
      </c>
      <c r="BO550">
        <v>-0.33010329999999999</v>
      </c>
      <c r="BP550">
        <v>-0.2796652</v>
      </c>
      <c r="BQ550">
        <v>9.0299099999999993E-2</v>
      </c>
      <c r="BR550">
        <v>0.71769830000000001</v>
      </c>
      <c r="BS550">
        <v>0.65563059999999995</v>
      </c>
      <c r="BT550">
        <v>0.53915900000000005</v>
      </c>
      <c r="BU550">
        <v>0.69799829999999996</v>
      </c>
      <c r="BV550">
        <v>0.38356960000000001</v>
      </c>
      <c r="BW550">
        <v>0.5738356</v>
      </c>
      <c r="BX550">
        <v>0.27312449999999999</v>
      </c>
      <c r="BY550">
        <v>0.6886234</v>
      </c>
      <c r="BZ550">
        <v>0.53810820000000004</v>
      </c>
      <c r="CA550">
        <v>1.2600099999999999E-2</v>
      </c>
      <c r="CB550">
        <v>-6.0410400000000003E-2</v>
      </c>
      <c r="CC550">
        <v>-0.1222842</v>
      </c>
      <c r="CD550">
        <v>-0.11551889999999999</v>
      </c>
      <c r="CE550">
        <v>-2.7133600000000001E-2</v>
      </c>
      <c r="CF550">
        <v>-1.50682E-2</v>
      </c>
      <c r="CG550">
        <v>0.23988329999999999</v>
      </c>
      <c r="CH550">
        <v>0.1105882</v>
      </c>
      <c r="CI550">
        <v>-1.88533E-2</v>
      </c>
      <c r="CJ550">
        <v>-0.13179099999999999</v>
      </c>
      <c r="CK550">
        <v>-0.26254</v>
      </c>
      <c r="CL550">
        <v>-0.363954</v>
      </c>
      <c r="CM550">
        <v>-0.30678319999999998</v>
      </c>
      <c r="CN550">
        <v>-0.25461260000000002</v>
      </c>
      <c r="CO550">
        <v>0.1166359</v>
      </c>
      <c r="CP550">
        <v>0.74446429999999997</v>
      </c>
      <c r="CQ550">
        <v>0.68399290000000001</v>
      </c>
      <c r="CR550">
        <v>0.56945610000000002</v>
      </c>
      <c r="CS550">
        <v>0.72591589999999995</v>
      </c>
      <c r="CT550">
        <v>0.4081979</v>
      </c>
      <c r="CU550">
        <v>0.59446399999999999</v>
      </c>
      <c r="CV550">
        <v>0.28994379999999997</v>
      </c>
      <c r="CW550">
        <v>0.71051629999999999</v>
      </c>
      <c r="CX550">
        <v>0.55550980000000005</v>
      </c>
      <c r="CY550">
        <v>2.7786700000000001E-2</v>
      </c>
      <c r="CZ550">
        <v>-4.6449999999999998E-2</v>
      </c>
      <c r="DA550">
        <v>-0.1078312</v>
      </c>
      <c r="DB550">
        <v>-0.1019298</v>
      </c>
      <c r="DC550">
        <v>-1.2168399999999999E-2</v>
      </c>
      <c r="DD550">
        <v>5.4186E-3</v>
      </c>
      <c r="DE550">
        <v>0.26430789999999998</v>
      </c>
      <c r="DF550">
        <v>0.13453019999999999</v>
      </c>
      <c r="DG550">
        <v>6.6791999999999997E-3</v>
      </c>
      <c r="DH550">
        <v>-0.10869769999999999</v>
      </c>
      <c r="DI550">
        <v>-0.24054149999999999</v>
      </c>
      <c r="DJ550">
        <v>-0.33884300000000001</v>
      </c>
      <c r="DK550">
        <v>-0.28346300000000002</v>
      </c>
      <c r="DL550">
        <v>-0.22955999999999999</v>
      </c>
      <c r="DM550">
        <v>0.14297260000000001</v>
      </c>
      <c r="DN550">
        <v>0.77123019999999998</v>
      </c>
      <c r="DO550">
        <v>0.71235519999999997</v>
      </c>
      <c r="DP550">
        <v>0.59975319999999999</v>
      </c>
      <c r="DQ550">
        <v>0.75383350000000005</v>
      </c>
      <c r="DR550">
        <v>0.43282609999999999</v>
      </c>
      <c r="DS550">
        <v>0.61509250000000004</v>
      </c>
      <c r="DT550">
        <v>0.30676320000000001</v>
      </c>
      <c r="DU550">
        <v>0.73240930000000004</v>
      </c>
      <c r="DV550">
        <v>0.57291139999999996</v>
      </c>
      <c r="DW550">
        <v>4.9713800000000002E-2</v>
      </c>
      <c r="DX550">
        <v>-2.6293400000000001E-2</v>
      </c>
      <c r="DY550">
        <v>-8.6963299999999993E-2</v>
      </c>
      <c r="DZ550">
        <v>-8.2309199999999999E-2</v>
      </c>
      <c r="EA550">
        <v>9.4388000000000007E-3</v>
      </c>
      <c r="EB550">
        <v>3.49982E-2</v>
      </c>
      <c r="EC550">
        <v>0.29957309999999998</v>
      </c>
      <c r="ED550">
        <v>0.16909859999999999</v>
      </c>
      <c r="EE550">
        <v>4.3544100000000002E-2</v>
      </c>
      <c r="EF550">
        <v>-7.5354699999999997E-2</v>
      </c>
      <c r="EG550">
        <v>-0.2087792</v>
      </c>
      <c r="EH550">
        <v>-0.30258659999999998</v>
      </c>
      <c r="EI550">
        <v>-0.2497924</v>
      </c>
      <c r="EJ550">
        <v>-0.193388</v>
      </c>
      <c r="EK550">
        <v>0.18099870000000001</v>
      </c>
      <c r="EL550">
        <v>0.80987600000000004</v>
      </c>
      <c r="EM550">
        <v>0.75330589999999997</v>
      </c>
      <c r="EN550">
        <v>0.6434974</v>
      </c>
      <c r="EO550">
        <v>0.79414200000000001</v>
      </c>
      <c r="EP550">
        <v>0.46838540000000001</v>
      </c>
      <c r="EQ550">
        <v>0.64487660000000002</v>
      </c>
      <c r="ER550">
        <v>0.3310477</v>
      </c>
      <c r="ES550">
        <v>0.76401920000000001</v>
      </c>
      <c r="ET550">
        <v>0.59803660000000003</v>
      </c>
      <c r="EU550">
        <v>75.11345</v>
      </c>
      <c r="EV550">
        <v>74.093279999999993</v>
      </c>
      <c r="EW550">
        <v>72.76934</v>
      </c>
      <c r="EX550">
        <v>72.016270000000006</v>
      </c>
      <c r="EY550">
        <v>70.834029999999998</v>
      </c>
      <c r="EZ550">
        <v>69.592190000000002</v>
      </c>
      <c r="FA550">
        <v>69.344220000000007</v>
      </c>
      <c r="FB550">
        <v>72.544529999999995</v>
      </c>
      <c r="FC550">
        <v>76.646829999999994</v>
      </c>
      <c r="FD550">
        <v>81.779690000000002</v>
      </c>
      <c r="FE550">
        <v>84.426860000000005</v>
      </c>
      <c r="FF550">
        <v>87.863889999999998</v>
      </c>
      <c r="FG550">
        <v>89.310509999999994</v>
      </c>
      <c r="FH550">
        <v>90.7958</v>
      </c>
      <c r="FI550">
        <v>90.495230000000006</v>
      </c>
      <c r="FJ550">
        <v>90.475440000000006</v>
      </c>
      <c r="FK550">
        <v>88.768540000000002</v>
      </c>
      <c r="FL550">
        <v>86.118210000000005</v>
      </c>
      <c r="FM550">
        <v>83.835499999999996</v>
      </c>
      <c r="FN550">
        <v>81.186179999999993</v>
      </c>
      <c r="FO550">
        <v>78.529820000000001</v>
      </c>
      <c r="FP550">
        <v>76.364109999999997</v>
      </c>
      <c r="FQ550">
        <v>75.328370000000007</v>
      </c>
      <c r="FR550">
        <v>73.853340000000003</v>
      </c>
      <c r="FS550">
        <v>0</v>
      </c>
      <c r="FT550">
        <v>1</v>
      </c>
      <c r="FU550">
        <v>76</v>
      </c>
      <c r="FV550">
        <v>9.2082899999999995E-2</v>
      </c>
    </row>
    <row r="551" spans="1:178" x14ac:dyDescent="0.2">
      <c r="A551" t="s">
        <v>196</v>
      </c>
      <c r="B551" t="s">
        <v>227</v>
      </c>
      <c r="C551" t="s">
        <v>1</v>
      </c>
      <c r="D551">
        <v>41458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  <c r="FR551">
        <v>0</v>
      </c>
      <c r="FS551">
        <v>0</v>
      </c>
      <c r="FT551">
        <v>0</v>
      </c>
      <c r="FU551">
        <v>0</v>
      </c>
      <c r="FV551">
        <v>0</v>
      </c>
    </row>
    <row r="552" spans="1:178" x14ac:dyDescent="0.2">
      <c r="A552" t="s">
        <v>196</v>
      </c>
      <c r="B552" t="s">
        <v>227</v>
      </c>
      <c r="C552" t="s">
        <v>1</v>
      </c>
      <c r="D552">
        <v>41526</v>
      </c>
      <c r="E552">
        <v>88</v>
      </c>
      <c r="F552">
        <v>88</v>
      </c>
      <c r="G552">
        <v>7.1772710000000002</v>
      </c>
      <c r="H552">
        <v>6.9215080000000002</v>
      </c>
      <c r="I552">
        <v>6.8151349999999997</v>
      </c>
      <c r="J552">
        <v>6.800033</v>
      </c>
      <c r="K552">
        <v>6.8863849999999998</v>
      </c>
      <c r="L552">
        <v>7.0590849999999996</v>
      </c>
      <c r="M552">
        <v>7.6500170000000001</v>
      </c>
      <c r="N552">
        <v>8.2523300000000006</v>
      </c>
      <c r="O552">
        <v>8.8002260000000003</v>
      </c>
      <c r="P552">
        <v>9.2548329999999996</v>
      </c>
      <c r="Q552">
        <v>9.5067599999999999</v>
      </c>
      <c r="R552">
        <v>9.6189959999999992</v>
      </c>
      <c r="S552">
        <v>9.9309449999999995</v>
      </c>
      <c r="T552">
        <v>10.21838</v>
      </c>
      <c r="U552">
        <v>10.433260000000001</v>
      </c>
      <c r="V552">
        <v>10.73413</v>
      </c>
      <c r="W552">
        <v>11.140969999999999</v>
      </c>
      <c r="X552">
        <v>11.647589999999999</v>
      </c>
      <c r="Y552">
        <v>12.08761</v>
      </c>
      <c r="Z552">
        <v>12.06128</v>
      </c>
      <c r="AA552">
        <v>11.593360000000001</v>
      </c>
      <c r="AB552">
        <v>10.45637</v>
      </c>
      <c r="AC552">
        <v>8.5858989999999995</v>
      </c>
      <c r="AD552">
        <v>7.550611</v>
      </c>
      <c r="AE552">
        <v>0.12577369999999999</v>
      </c>
      <c r="AF552">
        <v>4.7555199999999999E-2</v>
      </c>
      <c r="AG552">
        <v>5.3712700000000002E-2</v>
      </c>
      <c r="AH552">
        <v>8.87627E-2</v>
      </c>
      <c r="AI552">
        <v>8.0688599999999999E-2</v>
      </c>
      <c r="AJ552">
        <v>-8.2300100000000001E-2</v>
      </c>
      <c r="AK552">
        <v>-0.21586610000000001</v>
      </c>
      <c r="AL552">
        <v>-8.8300000000000003E-2</v>
      </c>
      <c r="AM552">
        <v>3.3422E-2</v>
      </c>
      <c r="AN552">
        <v>0.17486679999999999</v>
      </c>
      <c r="AO552">
        <v>0.27356710000000001</v>
      </c>
      <c r="AP552">
        <v>4.0099599999999999E-2</v>
      </c>
      <c r="AQ552">
        <v>-0.1006682</v>
      </c>
      <c r="AR552">
        <v>-0.2826573</v>
      </c>
      <c r="AS552">
        <v>-0.29886109999999999</v>
      </c>
      <c r="AT552">
        <v>0.78497119999999998</v>
      </c>
      <c r="AU552">
        <v>0.64011830000000003</v>
      </c>
      <c r="AV552">
        <v>0.62858579999999997</v>
      </c>
      <c r="AW552">
        <v>0.62037980000000004</v>
      </c>
      <c r="AX552">
        <v>-0.80661799999999995</v>
      </c>
      <c r="AY552">
        <v>-0.14118</v>
      </c>
      <c r="AZ552">
        <v>0.1776711</v>
      </c>
      <c r="BA552">
        <v>0.14521490000000001</v>
      </c>
      <c r="BB552">
        <v>2.84458E-2</v>
      </c>
      <c r="BC552">
        <v>0.14567920000000001</v>
      </c>
      <c r="BD552">
        <v>6.48508E-2</v>
      </c>
      <c r="BE552">
        <v>6.9885500000000003E-2</v>
      </c>
      <c r="BF552">
        <v>0.1036381</v>
      </c>
      <c r="BG552">
        <v>9.6428700000000006E-2</v>
      </c>
      <c r="BH552">
        <v>-6.2858200000000003E-2</v>
      </c>
      <c r="BI552">
        <v>-0.1973027</v>
      </c>
      <c r="BJ552">
        <v>-6.8498799999999999E-2</v>
      </c>
      <c r="BK552">
        <v>5.68105E-2</v>
      </c>
      <c r="BL552">
        <v>0.20201930000000001</v>
      </c>
      <c r="BM552">
        <v>0.3045503</v>
      </c>
      <c r="BN552">
        <v>7.4049299999999998E-2</v>
      </c>
      <c r="BO552">
        <v>-6.7498199999999994E-2</v>
      </c>
      <c r="BP552">
        <v>-0.247809</v>
      </c>
      <c r="BQ552">
        <v>-0.26500849999999998</v>
      </c>
      <c r="BR552">
        <v>0.81878969999999995</v>
      </c>
      <c r="BS552">
        <v>0.6725624</v>
      </c>
      <c r="BT552">
        <v>0.65848019999999996</v>
      </c>
      <c r="BU552">
        <v>0.64671149999999999</v>
      </c>
      <c r="BV552">
        <v>-0.78345169999999997</v>
      </c>
      <c r="BW552">
        <v>-0.117003</v>
      </c>
      <c r="BX552">
        <v>0.1974852</v>
      </c>
      <c r="BY552">
        <v>0.17066120000000001</v>
      </c>
      <c r="BZ552">
        <v>5.1082299999999997E-2</v>
      </c>
      <c r="CA552">
        <v>0.15946579999999999</v>
      </c>
      <c r="CB552">
        <v>7.6829599999999998E-2</v>
      </c>
      <c r="CC552">
        <v>8.1086800000000001E-2</v>
      </c>
      <c r="CD552">
        <v>0.11394079999999999</v>
      </c>
      <c r="CE552">
        <v>0.1073303</v>
      </c>
      <c r="CF552">
        <v>-4.9392699999999998E-2</v>
      </c>
      <c r="CG552">
        <v>-0.18444569999999999</v>
      </c>
      <c r="CH552">
        <v>-5.47845E-2</v>
      </c>
      <c r="CI552">
        <v>7.3009400000000002E-2</v>
      </c>
      <c r="CJ552">
        <v>0.2208251</v>
      </c>
      <c r="CK552">
        <v>0.3260092</v>
      </c>
      <c r="CL552">
        <v>9.7562700000000002E-2</v>
      </c>
      <c r="CM552">
        <v>-4.45247E-2</v>
      </c>
      <c r="CN552">
        <v>-0.22367310000000001</v>
      </c>
      <c r="CO552">
        <v>-0.24156230000000001</v>
      </c>
      <c r="CP552">
        <v>0.84221230000000002</v>
      </c>
      <c r="CQ552">
        <v>0.69503300000000001</v>
      </c>
      <c r="CR552">
        <v>0.67918489999999998</v>
      </c>
      <c r="CS552">
        <v>0.66494869999999995</v>
      </c>
      <c r="CT552">
        <v>-0.7674067</v>
      </c>
      <c r="CU552">
        <v>-0.100258</v>
      </c>
      <c r="CV552">
        <v>0.21120839999999999</v>
      </c>
      <c r="CW552">
        <v>0.18828529999999999</v>
      </c>
      <c r="CX552">
        <v>6.6760299999999995E-2</v>
      </c>
      <c r="CY552">
        <v>0.1732523</v>
      </c>
      <c r="CZ552">
        <v>8.8808499999999999E-2</v>
      </c>
      <c r="DA552">
        <v>9.2287999999999995E-2</v>
      </c>
      <c r="DB552">
        <v>0.12424350000000001</v>
      </c>
      <c r="DC552">
        <v>0.1182319</v>
      </c>
      <c r="DD552">
        <v>-3.5927300000000002E-2</v>
      </c>
      <c r="DE552">
        <v>-0.17158870000000001</v>
      </c>
      <c r="DF552">
        <v>-4.1070299999999997E-2</v>
      </c>
      <c r="DG552">
        <v>8.9208300000000004E-2</v>
      </c>
      <c r="DH552">
        <v>0.2396308</v>
      </c>
      <c r="DI552">
        <v>0.3474681</v>
      </c>
      <c r="DJ552">
        <v>0.12107619999999999</v>
      </c>
      <c r="DK552">
        <v>-2.1551299999999999E-2</v>
      </c>
      <c r="DL552">
        <v>-0.1995372</v>
      </c>
      <c r="DM552">
        <v>-0.21811610000000001</v>
      </c>
      <c r="DN552">
        <v>0.86563489999999998</v>
      </c>
      <c r="DO552">
        <v>0.71750349999999996</v>
      </c>
      <c r="DP552">
        <v>0.69988969999999995</v>
      </c>
      <c r="DQ552">
        <v>0.68318590000000001</v>
      </c>
      <c r="DR552">
        <v>-0.75136170000000002</v>
      </c>
      <c r="DS552">
        <v>-8.3513100000000007E-2</v>
      </c>
      <c r="DT552">
        <v>0.22493150000000001</v>
      </c>
      <c r="DU552">
        <v>0.20590929999999999</v>
      </c>
      <c r="DV552">
        <v>8.2438200000000003E-2</v>
      </c>
      <c r="DW552">
        <v>0.19315789999999999</v>
      </c>
      <c r="DX552">
        <v>0.106104</v>
      </c>
      <c r="DY552">
        <v>0.1084608</v>
      </c>
      <c r="DZ552">
        <v>0.13911889999999999</v>
      </c>
      <c r="EA552">
        <v>0.13397200000000001</v>
      </c>
      <c r="EB552">
        <v>-1.6485400000000001E-2</v>
      </c>
      <c r="EC552">
        <v>-0.1530253</v>
      </c>
      <c r="ED552">
        <v>-2.1269099999999999E-2</v>
      </c>
      <c r="EE552">
        <v>0.1125969</v>
      </c>
      <c r="EF552">
        <v>0.2667833</v>
      </c>
      <c r="EG552">
        <v>0.37845129999999999</v>
      </c>
      <c r="EH552">
        <v>0.15502589999999999</v>
      </c>
      <c r="EI552">
        <v>1.16188E-2</v>
      </c>
      <c r="EJ552">
        <v>-0.1646888</v>
      </c>
      <c r="EK552">
        <v>-0.1842636</v>
      </c>
      <c r="EL552">
        <v>0.89945339999999996</v>
      </c>
      <c r="EM552">
        <v>0.74994760000000005</v>
      </c>
      <c r="EN552">
        <v>0.72978399999999999</v>
      </c>
      <c r="EO552">
        <v>0.70951759999999997</v>
      </c>
      <c r="EP552">
        <v>-0.72819540000000005</v>
      </c>
      <c r="EQ552">
        <v>-5.9336100000000003E-2</v>
      </c>
      <c r="ER552">
        <v>0.24474560000000001</v>
      </c>
      <c r="ES552">
        <v>0.23135559999999999</v>
      </c>
      <c r="ET552">
        <v>0.10507469999999999</v>
      </c>
      <c r="EU552">
        <v>67.383349999999993</v>
      </c>
      <c r="EV552">
        <v>66.741540000000001</v>
      </c>
      <c r="EW552">
        <v>65.365309999999994</v>
      </c>
      <c r="EX552">
        <v>64.482280000000003</v>
      </c>
      <c r="EY552">
        <v>63.037019999999998</v>
      </c>
      <c r="EZ552">
        <v>62.788730000000001</v>
      </c>
      <c r="FA552">
        <v>62.454749999999997</v>
      </c>
      <c r="FB552">
        <v>63.475189999999998</v>
      </c>
      <c r="FC552">
        <v>67.451170000000005</v>
      </c>
      <c r="FD552">
        <v>72.167429999999996</v>
      </c>
      <c r="FE552">
        <v>77.186260000000004</v>
      </c>
      <c r="FF552">
        <v>81.502709999999993</v>
      </c>
      <c r="FG552">
        <v>84.526120000000006</v>
      </c>
      <c r="FH552">
        <v>86.236140000000006</v>
      </c>
      <c r="FI552">
        <v>87.505809999999997</v>
      </c>
      <c r="FJ552">
        <v>86.797989999999999</v>
      </c>
      <c r="FK552">
        <v>86.270529999999994</v>
      </c>
      <c r="FL552">
        <v>85.288809999999998</v>
      </c>
      <c r="FM552">
        <v>82.693280000000001</v>
      </c>
      <c r="FN552">
        <v>78.344489999999993</v>
      </c>
      <c r="FO552">
        <v>74.578299999999999</v>
      </c>
      <c r="FP552">
        <v>72.646240000000006</v>
      </c>
      <c r="FQ552">
        <v>71.223569999999995</v>
      </c>
      <c r="FR552">
        <v>69.77328</v>
      </c>
      <c r="FS552">
        <v>0</v>
      </c>
      <c r="FT552">
        <v>1</v>
      </c>
      <c r="FU552">
        <v>88</v>
      </c>
      <c r="FV552">
        <v>9.1594599999999998E-2</v>
      </c>
    </row>
    <row r="553" spans="1:178" x14ac:dyDescent="0.2">
      <c r="A553" t="s">
        <v>196</v>
      </c>
      <c r="B553" t="s">
        <v>227</v>
      </c>
      <c r="C553" t="s">
        <v>1</v>
      </c>
      <c r="D553">
        <v>41527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0</v>
      </c>
      <c r="FR553">
        <v>0</v>
      </c>
      <c r="FS553">
        <v>0</v>
      </c>
      <c r="FT553">
        <v>0</v>
      </c>
      <c r="FU553">
        <v>12</v>
      </c>
      <c r="FV553">
        <v>0.31882240000000001</v>
      </c>
    </row>
    <row r="554" spans="1:178" x14ac:dyDescent="0.2">
      <c r="A554" t="s">
        <v>196</v>
      </c>
      <c r="B554" t="s">
        <v>227</v>
      </c>
      <c r="C554" t="s">
        <v>1</v>
      </c>
      <c r="D554" t="s">
        <v>2</v>
      </c>
      <c r="E554">
        <v>80</v>
      </c>
      <c r="F554">
        <v>80</v>
      </c>
      <c r="G554">
        <v>7.3159590000000003</v>
      </c>
      <c r="H554">
        <v>7.0519879999999997</v>
      </c>
      <c r="I554">
        <v>6.9094069999999999</v>
      </c>
      <c r="J554">
        <v>6.8636629999999998</v>
      </c>
      <c r="K554">
        <v>6.9205800000000002</v>
      </c>
      <c r="L554">
        <v>7.1013849999999996</v>
      </c>
      <c r="M554">
        <v>7.7526020000000004</v>
      </c>
      <c r="N554">
        <v>8.4007570000000005</v>
      </c>
      <c r="O554">
        <v>8.8211689999999994</v>
      </c>
      <c r="P554">
        <v>9.2170269999999999</v>
      </c>
      <c r="Q554">
        <v>9.5758609999999997</v>
      </c>
      <c r="R554">
        <v>9.751849</v>
      </c>
      <c r="S554">
        <v>10.06033</v>
      </c>
      <c r="T554">
        <v>10.368819999999999</v>
      </c>
      <c r="U554">
        <v>10.56514</v>
      </c>
      <c r="V554">
        <v>10.861700000000001</v>
      </c>
      <c r="W554">
        <v>11.32343</v>
      </c>
      <c r="X554">
        <v>11.869910000000001</v>
      </c>
      <c r="Y554">
        <v>12.397309999999999</v>
      </c>
      <c r="Z554">
        <v>12.44097</v>
      </c>
      <c r="AA554">
        <v>12.037330000000001</v>
      </c>
      <c r="AB554">
        <v>10.663259999999999</v>
      </c>
      <c r="AC554">
        <v>8.8648810000000005</v>
      </c>
      <c r="AD554">
        <v>7.8368419999999999</v>
      </c>
      <c r="AE554">
        <v>2.5295499999999999E-2</v>
      </c>
      <c r="AF554">
        <v>-1.33153E-2</v>
      </c>
      <c r="AG554">
        <v>-3.6391899999999998E-2</v>
      </c>
      <c r="AH554">
        <v>-4.7128999999999999E-3</v>
      </c>
      <c r="AI554">
        <v>-5.8344E-3</v>
      </c>
      <c r="AJ554">
        <v>-7.2097700000000001E-2</v>
      </c>
      <c r="AK554">
        <v>7.7809799999999998E-2</v>
      </c>
      <c r="AL554">
        <v>-1.4920999999999999E-3</v>
      </c>
      <c r="AM554">
        <v>-6.3972299999999996E-2</v>
      </c>
      <c r="AN554">
        <v>-9.9877300000000002E-2</v>
      </c>
      <c r="AO554">
        <v>-9.9870299999999995E-2</v>
      </c>
      <c r="AP554">
        <v>-0.28420669999999998</v>
      </c>
      <c r="AQ554">
        <v>-0.3480993</v>
      </c>
      <c r="AR554">
        <v>-0.48896689999999998</v>
      </c>
      <c r="AS554">
        <v>-0.33688950000000001</v>
      </c>
      <c r="AT554">
        <v>0.59365999999999997</v>
      </c>
      <c r="AU554">
        <v>0.5047739</v>
      </c>
      <c r="AV554">
        <v>0.51924619999999999</v>
      </c>
      <c r="AW554">
        <v>0.5623167</v>
      </c>
      <c r="AX554">
        <v>-0.29482900000000001</v>
      </c>
      <c r="AY554">
        <v>0.16902400000000001</v>
      </c>
      <c r="AZ554">
        <v>0.147729</v>
      </c>
      <c r="BA554">
        <v>0.25203170000000003</v>
      </c>
      <c r="BB554">
        <v>0.1920307</v>
      </c>
      <c r="BC554">
        <v>4.8065099999999999E-2</v>
      </c>
      <c r="BD554">
        <v>8.0546000000000003E-3</v>
      </c>
      <c r="BE554">
        <v>-1.5269599999999999E-2</v>
      </c>
      <c r="BF554">
        <v>1.26128E-2</v>
      </c>
      <c r="BG554">
        <v>1.2567999999999999E-2</v>
      </c>
      <c r="BH554">
        <v>-4.7987599999999998E-2</v>
      </c>
      <c r="BI554">
        <v>0.1045575</v>
      </c>
      <c r="BJ554">
        <v>2.56651E-2</v>
      </c>
      <c r="BK554">
        <v>-3.3513000000000001E-2</v>
      </c>
      <c r="BL554">
        <v>-6.8565200000000007E-2</v>
      </c>
      <c r="BM554">
        <v>-6.5506400000000006E-2</v>
      </c>
      <c r="BN554">
        <v>-0.2476756</v>
      </c>
      <c r="BO554">
        <v>-0.3121739</v>
      </c>
      <c r="BP554">
        <v>-0.45046589999999997</v>
      </c>
      <c r="BQ554">
        <v>-0.2983113</v>
      </c>
      <c r="BR554">
        <v>0.63234630000000003</v>
      </c>
      <c r="BS554">
        <v>0.54350909999999997</v>
      </c>
      <c r="BT554">
        <v>0.55837939999999997</v>
      </c>
      <c r="BU554">
        <v>0.59632379999999996</v>
      </c>
      <c r="BV554">
        <v>-0.26250669999999998</v>
      </c>
      <c r="BW554">
        <v>0.1997932</v>
      </c>
      <c r="BX554">
        <v>0.17020540000000001</v>
      </c>
      <c r="BY554">
        <v>0.28240209999999999</v>
      </c>
      <c r="BZ554">
        <v>0.2180501</v>
      </c>
      <c r="CA554">
        <v>6.3835199999999995E-2</v>
      </c>
      <c r="CB554">
        <v>2.2855299999999999E-2</v>
      </c>
      <c r="CC554">
        <v>-6.4039999999999995E-4</v>
      </c>
      <c r="CD554">
        <v>2.4612499999999999E-2</v>
      </c>
      <c r="CE554">
        <v>2.5313499999999999E-2</v>
      </c>
      <c r="CF554">
        <v>-3.1288900000000001E-2</v>
      </c>
      <c r="CG554">
        <v>0.1230829</v>
      </c>
      <c r="CH554">
        <v>4.4474E-2</v>
      </c>
      <c r="CI554">
        <v>-1.2416999999999999E-2</v>
      </c>
      <c r="CJ554">
        <v>-4.6878599999999999E-2</v>
      </c>
      <c r="CK554">
        <v>-4.1706E-2</v>
      </c>
      <c r="CL554">
        <v>-0.2223743</v>
      </c>
      <c r="CM554">
        <v>-0.28729209999999999</v>
      </c>
      <c r="CN554">
        <v>-0.42380010000000001</v>
      </c>
      <c r="CO554">
        <v>-0.2715921</v>
      </c>
      <c r="CP554">
        <v>0.65914030000000001</v>
      </c>
      <c r="CQ554">
        <v>0.57033690000000004</v>
      </c>
      <c r="CR554">
        <v>0.58548299999999998</v>
      </c>
      <c r="CS554">
        <v>0.61987709999999996</v>
      </c>
      <c r="CT554">
        <v>-0.24012040000000001</v>
      </c>
      <c r="CU554">
        <v>0.22110379999999999</v>
      </c>
      <c r="CV554">
        <v>0.18577250000000001</v>
      </c>
      <c r="CW554">
        <v>0.3034366</v>
      </c>
      <c r="CX554">
        <v>0.236071</v>
      </c>
      <c r="CY554">
        <v>7.9605400000000007E-2</v>
      </c>
      <c r="CZ554">
        <v>3.7655899999999999E-2</v>
      </c>
      <c r="DA554">
        <v>1.3988799999999999E-2</v>
      </c>
      <c r="DB554">
        <v>3.66123E-2</v>
      </c>
      <c r="DC554">
        <v>3.8059000000000003E-2</v>
      </c>
      <c r="DD554">
        <v>-1.45903E-2</v>
      </c>
      <c r="DE554">
        <v>0.14160829999999999</v>
      </c>
      <c r="DF554">
        <v>6.3283000000000006E-2</v>
      </c>
      <c r="DG554">
        <v>8.6789999999999992E-3</v>
      </c>
      <c r="DH554">
        <v>-2.5191999999999999E-2</v>
      </c>
      <c r="DI554">
        <v>-1.7905600000000001E-2</v>
      </c>
      <c r="DJ554">
        <v>-0.197073</v>
      </c>
      <c r="DK554">
        <v>-0.26241019999999998</v>
      </c>
      <c r="DL554">
        <v>-0.3971344</v>
      </c>
      <c r="DM554">
        <v>-0.2448728</v>
      </c>
      <c r="DN554">
        <v>0.6859343</v>
      </c>
      <c r="DO554">
        <v>0.59716480000000005</v>
      </c>
      <c r="DP554">
        <v>0.61258650000000003</v>
      </c>
      <c r="DQ554">
        <v>0.64343039999999996</v>
      </c>
      <c r="DR554">
        <v>-0.21773410000000001</v>
      </c>
      <c r="DS554">
        <v>0.2424145</v>
      </c>
      <c r="DT554">
        <v>0.2013395</v>
      </c>
      <c r="DU554">
        <v>0.32447100000000001</v>
      </c>
      <c r="DV554">
        <v>0.25409199999999998</v>
      </c>
      <c r="DW554">
        <v>0.1023749</v>
      </c>
      <c r="DX554">
        <v>5.9025800000000003E-2</v>
      </c>
      <c r="DY554">
        <v>3.5111000000000003E-2</v>
      </c>
      <c r="DZ554">
        <v>5.3938E-2</v>
      </c>
      <c r="EA554">
        <v>5.6461400000000002E-2</v>
      </c>
      <c r="EB554">
        <v>9.5198999999999995E-3</v>
      </c>
      <c r="EC554">
        <v>0.16835600000000001</v>
      </c>
      <c r="ED554">
        <v>9.0440099999999995E-2</v>
      </c>
      <c r="EE554">
        <v>3.9138300000000001E-2</v>
      </c>
      <c r="EF554">
        <v>6.1199999999999996E-3</v>
      </c>
      <c r="EG554">
        <v>1.6458299999999999E-2</v>
      </c>
      <c r="EH554">
        <v>-0.16054189999999999</v>
      </c>
      <c r="EI554">
        <v>-0.22648479999999999</v>
      </c>
      <c r="EJ554">
        <v>-0.35863339999999999</v>
      </c>
      <c r="EK554">
        <v>-0.20629459999999999</v>
      </c>
      <c r="EL554">
        <v>0.72462059999999995</v>
      </c>
      <c r="EM554">
        <v>0.63590000000000002</v>
      </c>
      <c r="EN554">
        <v>0.65171970000000001</v>
      </c>
      <c r="EO554">
        <v>0.67743750000000003</v>
      </c>
      <c r="EP554">
        <v>-0.18541179999999999</v>
      </c>
      <c r="EQ554">
        <v>0.27318360000000003</v>
      </c>
      <c r="ER554">
        <v>0.22381590000000001</v>
      </c>
      <c r="ES554">
        <v>0.35484139999999997</v>
      </c>
      <c r="ET554">
        <v>0.28011140000000001</v>
      </c>
      <c r="EU554">
        <v>71.811239999999998</v>
      </c>
      <c r="EV554">
        <v>70.771619999999999</v>
      </c>
      <c r="EW554">
        <v>69.305520000000001</v>
      </c>
      <c r="EX554">
        <v>68.275700000000001</v>
      </c>
      <c r="EY554">
        <v>67.22157</v>
      </c>
      <c r="EZ554">
        <v>66.303889999999996</v>
      </c>
      <c r="FA554">
        <v>66.09299</v>
      </c>
      <c r="FB554">
        <v>68.658869999999993</v>
      </c>
      <c r="FC554">
        <v>72.809920000000005</v>
      </c>
      <c r="FD554">
        <v>77.701449999999994</v>
      </c>
      <c r="FE554">
        <v>81.681690000000003</v>
      </c>
      <c r="FF554">
        <v>85.016530000000003</v>
      </c>
      <c r="FG554">
        <v>87.231740000000002</v>
      </c>
      <c r="FH554">
        <v>88.846860000000007</v>
      </c>
      <c r="FI554">
        <v>89.212829999999997</v>
      </c>
      <c r="FJ554">
        <v>88.976489999999998</v>
      </c>
      <c r="FK554">
        <v>88.484470000000002</v>
      </c>
      <c r="FL554">
        <v>87.263450000000006</v>
      </c>
      <c r="FM554">
        <v>85.071879999999993</v>
      </c>
      <c r="FN554">
        <v>81.572929999999999</v>
      </c>
      <c r="FO554">
        <v>78.029859999999999</v>
      </c>
      <c r="FP554">
        <v>75.783389999999997</v>
      </c>
      <c r="FQ554">
        <v>74.688339999999997</v>
      </c>
      <c r="FR554">
        <v>73.220410000000001</v>
      </c>
      <c r="FS554">
        <v>0</v>
      </c>
      <c r="FT554">
        <v>1</v>
      </c>
      <c r="FU554">
        <v>80</v>
      </c>
      <c r="FV554">
        <v>9.1266899999999998E-2</v>
      </c>
    </row>
    <row r="555" spans="1:178" x14ac:dyDescent="0.2">
      <c r="A555" t="s">
        <v>196</v>
      </c>
      <c r="B555" t="s">
        <v>227</v>
      </c>
      <c r="C555" t="s">
        <v>203</v>
      </c>
      <c r="D555">
        <v>41432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  <c r="FR555">
        <v>0</v>
      </c>
      <c r="FS555">
        <v>1</v>
      </c>
      <c r="FT555">
        <v>0</v>
      </c>
    </row>
    <row r="556" spans="1:178" x14ac:dyDescent="0.2">
      <c r="A556" t="s">
        <v>196</v>
      </c>
      <c r="B556" t="s">
        <v>227</v>
      </c>
      <c r="C556" t="s">
        <v>203</v>
      </c>
      <c r="D556">
        <v>41456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0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0</v>
      </c>
      <c r="FA556">
        <v>0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0</v>
      </c>
      <c r="FH556">
        <v>0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  <c r="FQ556">
        <v>0</v>
      </c>
      <c r="FR556">
        <v>0</v>
      </c>
      <c r="FS556">
        <v>1</v>
      </c>
      <c r="FT556">
        <v>0</v>
      </c>
    </row>
    <row r="557" spans="1:178" x14ac:dyDescent="0.2">
      <c r="A557" t="s">
        <v>196</v>
      </c>
      <c r="B557" t="s">
        <v>227</v>
      </c>
      <c r="C557" t="s">
        <v>203</v>
      </c>
      <c r="D557">
        <v>41457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0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0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0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0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  <c r="FQ557">
        <v>0</v>
      </c>
      <c r="FR557">
        <v>0</v>
      </c>
      <c r="FS557">
        <v>1</v>
      </c>
      <c r="FT557">
        <v>0</v>
      </c>
    </row>
    <row r="558" spans="1:178" x14ac:dyDescent="0.2">
      <c r="A558" t="s">
        <v>196</v>
      </c>
      <c r="B558" t="s">
        <v>227</v>
      </c>
      <c r="C558" t="s">
        <v>203</v>
      </c>
      <c r="D558">
        <v>41458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  <c r="FB558">
        <v>0</v>
      </c>
      <c r="FC558">
        <v>0</v>
      </c>
      <c r="FD558">
        <v>0</v>
      </c>
      <c r="FE558">
        <v>0</v>
      </c>
      <c r="FF558">
        <v>0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  <c r="FQ558">
        <v>0</v>
      </c>
      <c r="FR558">
        <v>0</v>
      </c>
      <c r="FS558">
        <v>1</v>
      </c>
      <c r="FT558">
        <v>0</v>
      </c>
    </row>
    <row r="559" spans="1:178" x14ac:dyDescent="0.2">
      <c r="A559" t="s">
        <v>196</v>
      </c>
      <c r="B559" t="s">
        <v>227</v>
      </c>
      <c r="C559" t="s">
        <v>203</v>
      </c>
      <c r="D559">
        <v>41526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0</v>
      </c>
      <c r="DL559">
        <v>0</v>
      </c>
      <c r="DM559">
        <v>0</v>
      </c>
      <c r="DN559">
        <v>0</v>
      </c>
      <c r="DO559">
        <v>0</v>
      </c>
      <c r="DP559">
        <v>0</v>
      </c>
      <c r="DQ559">
        <v>0</v>
      </c>
      <c r="DR559">
        <v>0</v>
      </c>
      <c r="DS559">
        <v>0</v>
      </c>
      <c r="DT559">
        <v>0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0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  <c r="FQ559">
        <v>0</v>
      </c>
      <c r="FR559">
        <v>0</v>
      </c>
      <c r="FS559">
        <v>1</v>
      </c>
      <c r="FT559">
        <v>0</v>
      </c>
    </row>
    <row r="560" spans="1:178" x14ac:dyDescent="0.2">
      <c r="A560" t="s">
        <v>196</v>
      </c>
      <c r="B560" t="s">
        <v>227</v>
      </c>
      <c r="C560" t="s">
        <v>203</v>
      </c>
      <c r="D560">
        <v>41527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EZ560">
        <v>0</v>
      </c>
      <c r="FA560">
        <v>0</v>
      </c>
      <c r="FB560">
        <v>0</v>
      </c>
      <c r="FC560">
        <v>0</v>
      </c>
      <c r="FD560">
        <v>0</v>
      </c>
      <c r="FE560">
        <v>0</v>
      </c>
      <c r="FF560">
        <v>0</v>
      </c>
      <c r="FG560">
        <v>0</v>
      </c>
      <c r="FH560">
        <v>0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  <c r="FQ560">
        <v>0</v>
      </c>
      <c r="FR560">
        <v>0</v>
      </c>
      <c r="FS560">
        <v>1</v>
      </c>
      <c r="FT560">
        <v>0</v>
      </c>
    </row>
    <row r="561" spans="1:178" x14ac:dyDescent="0.2">
      <c r="A561" t="s">
        <v>196</v>
      </c>
      <c r="B561" t="s">
        <v>227</v>
      </c>
      <c r="C561" t="s">
        <v>203</v>
      </c>
      <c r="D561" t="s">
        <v>2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>
        <v>0</v>
      </c>
      <c r="FS561">
        <v>1</v>
      </c>
      <c r="FT561">
        <v>0</v>
      </c>
    </row>
    <row r="562" spans="1:178" x14ac:dyDescent="0.2">
      <c r="A562" t="s">
        <v>196</v>
      </c>
      <c r="B562" t="s">
        <v>228</v>
      </c>
      <c r="C562" t="s">
        <v>202</v>
      </c>
      <c r="D562">
        <v>41432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  <c r="FQ562">
        <v>0</v>
      </c>
      <c r="FR562">
        <v>0</v>
      </c>
      <c r="FS562">
        <v>1</v>
      </c>
      <c r="FT562">
        <v>0</v>
      </c>
    </row>
    <row r="563" spans="1:178" x14ac:dyDescent="0.2">
      <c r="A563" t="s">
        <v>196</v>
      </c>
      <c r="B563" t="s">
        <v>228</v>
      </c>
      <c r="C563" t="s">
        <v>202</v>
      </c>
      <c r="D563">
        <v>41456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DT563">
        <v>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0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0</v>
      </c>
      <c r="EG563">
        <v>0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  <c r="ES563">
        <v>0</v>
      </c>
      <c r="ET563">
        <v>0</v>
      </c>
      <c r="EU563">
        <v>0</v>
      </c>
      <c r="EV563">
        <v>0</v>
      </c>
      <c r="EW563">
        <v>0</v>
      </c>
      <c r="EX563">
        <v>0</v>
      </c>
      <c r="EY563">
        <v>0</v>
      </c>
      <c r="EZ563">
        <v>0</v>
      </c>
      <c r="FA563">
        <v>0</v>
      </c>
      <c r="FB563">
        <v>0</v>
      </c>
      <c r="FC563">
        <v>0</v>
      </c>
      <c r="FD563">
        <v>0</v>
      </c>
      <c r="FE563">
        <v>0</v>
      </c>
      <c r="FF563">
        <v>0</v>
      </c>
      <c r="FG563">
        <v>0</v>
      </c>
      <c r="FH563">
        <v>0</v>
      </c>
      <c r="FI563">
        <v>0</v>
      </c>
      <c r="FJ563">
        <v>0</v>
      </c>
      <c r="FK563">
        <v>0</v>
      </c>
      <c r="FL563">
        <v>0</v>
      </c>
      <c r="FM563">
        <v>0</v>
      </c>
      <c r="FN563">
        <v>0</v>
      </c>
      <c r="FO563">
        <v>0</v>
      </c>
      <c r="FP563">
        <v>0</v>
      </c>
      <c r="FQ563">
        <v>0</v>
      </c>
      <c r="FR563">
        <v>0</v>
      </c>
      <c r="FS563">
        <v>1</v>
      </c>
      <c r="FT563">
        <v>0</v>
      </c>
    </row>
    <row r="564" spans="1:178" x14ac:dyDescent="0.2">
      <c r="A564" t="s">
        <v>196</v>
      </c>
      <c r="B564" t="s">
        <v>228</v>
      </c>
      <c r="C564" t="s">
        <v>202</v>
      </c>
      <c r="D564">
        <v>41457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>
        <v>0</v>
      </c>
      <c r="DL564">
        <v>0</v>
      </c>
      <c r="DM564">
        <v>0</v>
      </c>
      <c r="DN564">
        <v>0</v>
      </c>
      <c r="DO564">
        <v>0</v>
      </c>
      <c r="DP564">
        <v>0</v>
      </c>
      <c r="DQ564">
        <v>0</v>
      </c>
      <c r="DR564">
        <v>0</v>
      </c>
      <c r="DS564">
        <v>0</v>
      </c>
      <c r="DT564">
        <v>0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0</v>
      </c>
      <c r="EA564">
        <v>0</v>
      </c>
      <c r="EB564">
        <v>0</v>
      </c>
      <c r="EC564">
        <v>0</v>
      </c>
      <c r="ED564">
        <v>0</v>
      </c>
      <c r="EE564">
        <v>0</v>
      </c>
      <c r="EF564">
        <v>0</v>
      </c>
      <c r="EG564">
        <v>0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0</v>
      </c>
      <c r="FH564">
        <v>0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  <c r="FQ564">
        <v>0</v>
      </c>
      <c r="FR564">
        <v>0</v>
      </c>
      <c r="FS564">
        <v>1</v>
      </c>
      <c r="FT564">
        <v>0</v>
      </c>
    </row>
    <row r="565" spans="1:178" x14ac:dyDescent="0.2">
      <c r="A565" t="s">
        <v>196</v>
      </c>
      <c r="B565" t="s">
        <v>228</v>
      </c>
      <c r="C565" t="s">
        <v>202</v>
      </c>
      <c r="D565">
        <v>41458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>
        <v>0</v>
      </c>
      <c r="FS565">
        <v>1</v>
      </c>
      <c r="FT565">
        <v>0</v>
      </c>
    </row>
    <row r="566" spans="1:178" x14ac:dyDescent="0.2">
      <c r="A566" t="s">
        <v>196</v>
      </c>
      <c r="B566" t="s">
        <v>228</v>
      </c>
      <c r="C566" t="s">
        <v>202</v>
      </c>
      <c r="D566">
        <v>41526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>
        <v>0</v>
      </c>
      <c r="FS566">
        <v>1</v>
      </c>
      <c r="FT566">
        <v>0</v>
      </c>
    </row>
    <row r="567" spans="1:178" x14ac:dyDescent="0.2">
      <c r="A567" t="s">
        <v>196</v>
      </c>
      <c r="B567" t="s">
        <v>228</v>
      </c>
      <c r="C567" t="s">
        <v>202</v>
      </c>
      <c r="D567">
        <v>41527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0</v>
      </c>
      <c r="ER567">
        <v>0</v>
      </c>
      <c r="ES567">
        <v>0</v>
      </c>
      <c r="ET567">
        <v>0</v>
      </c>
      <c r="EU567">
        <v>0</v>
      </c>
      <c r="EV567">
        <v>0</v>
      </c>
      <c r="EW567">
        <v>0</v>
      </c>
      <c r="EX567">
        <v>0</v>
      </c>
      <c r="EY567">
        <v>0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  <c r="FR567">
        <v>0</v>
      </c>
      <c r="FS567">
        <v>1</v>
      </c>
      <c r="FT567">
        <v>0</v>
      </c>
    </row>
    <row r="568" spans="1:178" x14ac:dyDescent="0.2">
      <c r="A568" t="s">
        <v>196</v>
      </c>
      <c r="B568" t="s">
        <v>228</v>
      </c>
      <c r="C568" t="s">
        <v>202</v>
      </c>
      <c r="D568" t="s">
        <v>2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>
        <v>0</v>
      </c>
      <c r="FS568">
        <v>1</v>
      </c>
      <c r="FT568">
        <v>0</v>
      </c>
    </row>
    <row r="569" spans="1:178" x14ac:dyDescent="0.2">
      <c r="A569" t="s">
        <v>196</v>
      </c>
      <c r="B569" t="s">
        <v>228</v>
      </c>
      <c r="C569" t="s">
        <v>204</v>
      </c>
      <c r="D569">
        <v>41432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0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0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  <c r="ET569">
        <v>0</v>
      </c>
      <c r="EU569">
        <v>0</v>
      </c>
      <c r="EV569">
        <v>0</v>
      </c>
      <c r="EW569">
        <v>0</v>
      </c>
      <c r="EX569">
        <v>0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>
        <v>0</v>
      </c>
      <c r="FS569">
        <v>1</v>
      </c>
      <c r="FT569">
        <v>0</v>
      </c>
    </row>
    <row r="570" spans="1:178" x14ac:dyDescent="0.2">
      <c r="A570" t="s">
        <v>196</v>
      </c>
      <c r="B570" t="s">
        <v>228</v>
      </c>
      <c r="C570" t="s">
        <v>204</v>
      </c>
      <c r="D570">
        <v>41456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0</v>
      </c>
      <c r="DM570">
        <v>0</v>
      </c>
      <c r="DN570">
        <v>0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R570">
        <v>0</v>
      </c>
      <c r="FS570">
        <v>1</v>
      </c>
      <c r="FT570">
        <v>0</v>
      </c>
    </row>
    <row r="571" spans="1:178" x14ac:dyDescent="0.2">
      <c r="A571" t="s">
        <v>196</v>
      </c>
      <c r="B571" t="s">
        <v>228</v>
      </c>
      <c r="C571" t="s">
        <v>204</v>
      </c>
      <c r="D571">
        <v>41457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  <c r="FQ571">
        <v>0</v>
      </c>
      <c r="FR571">
        <v>0</v>
      </c>
      <c r="FS571">
        <v>1</v>
      </c>
      <c r="FT571">
        <v>0</v>
      </c>
    </row>
    <row r="572" spans="1:178" x14ac:dyDescent="0.2">
      <c r="A572" t="s">
        <v>196</v>
      </c>
      <c r="B572" t="s">
        <v>228</v>
      </c>
      <c r="C572" t="s">
        <v>204</v>
      </c>
      <c r="D572">
        <v>41458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0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0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>
        <v>0</v>
      </c>
      <c r="FS572">
        <v>1</v>
      </c>
      <c r="FT572">
        <v>0</v>
      </c>
    </row>
    <row r="573" spans="1:178" x14ac:dyDescent="0.2">
      <c r="A573" t="s">
        <v>196</v>
      </c>
      <c r="B573" t="s">
        <v>228</v>
      </c>
      <c r="C573" t="s">
        <v>204</v>
      </c>
      <c r="D573">
        <v>41526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>
        <v>0</v>
      </c>
      <c r="FS573">
        <v>1</v>
      </c>
      <c r="FT573">
        <v>0</v>
      </c>
    </row>
    <row r="574" spans="1:178" x14ac:dyDescent="0.2">
      <c r="A574" t="s">
        <v>196</v>
      </c>
      <c r="B574" t="s">
        <v>228</v>
      </c>
      <c r="C574" t="s">
        <v>204</v>
      </c>
      <c r="D574">
        <v>41527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>
        <v>0</v>
      </c>
      <c r="FS574">
        <v>1</v>
      </c>
      <c r="FT574">
        <v>0</v>
      </c>
    </row>
    <row r="575" spans="1:178" x14ac:dyDescent="0.2">
      <c r="A575" t="s">
        <v>196</v>
      </c>
      <c r="B575" t="s">
        <v>228</v>
      </c>
      <c r="C575" t="s">
        <v>204</v>
      </c>
      <c r="D575" t="s">
        <v>2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0</v>
      </c>
      <c r="DN575">
        <v>0</v>
      </c>
      <c r="DO575">
        <v>0</v>
      </c>
      <c r="DP575">
        <v>0</v>
      </c>
      <c r="DQ575">
        <v>0</v>
      </c>
      <c r="DR575">
        <v>0</v>
      </c>
      <c r="DS575">
        <v>0</v>
      </c>
      <c r="DT575">
        <v>0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0</v>
      </c>
      <c r="FP575">
        <v>0</v>
      </c>
      <c r="FQ575">
        <v>0</v>
      </c>
      <c r="FR575">
        <v>0</v>
      </c>
      <c r="FS575">
        <v>1</v>
      </c>
      <c r="FT575">
        <v>0</v>
      </c>
    </row>
    <row r="576" spans="1:178" x14ac:dyDescent="0.2">
      <c r="A576" t="s">
        <v>196</v>
      </c>
      <c r="B576" t="s">
        <v>228</v>
      </c>
      <c r="C576" t="s">
        <v>1</v>
      </c>
      <c r="D576">
        <v>41432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  <c r="DK576">
        <v>0</v>
      </c>
      <c r="DL576">
        <v>0</v>
      </c>
      <c r="DM576">
        <v>0</v>
      </c>
      <c r="DN576">
        <v>0</v>
      </c>
      <c r="DO576">
        <v>0</v>
      </c>
      <c r="DP576">
        <v>0</v>
      </c>
      <c r="DQ576">
        <v>0</v>
      </c>
      <c r="DR576">
        <v>0</v>
      </c>
      <c r="DS576">
        <v>0</v>
      </c>
      <c r="DT576">
        <v>0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0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>
        <v>0</v>
      </c>
      <c r="FS576">
        <v>0</v>
      </c>
      <c r="FT576">
        <v>0</v>
      </c>
      <c r="FU576">
        <v>5</v>
      </c>
      <c r="FV576">
        <v>0.2401846</v>
      </c>
    </row>
    <row r="577" spans="1:178" x14ac:dyDescent="0.2">
      <c r="A577" t="s">
        <v>196</v>
      </c>
      <c r="B577" t="s">
        <v>228</v>
      </c>
      <c r="C577" t="s">
        <v>1</v>
      </c>
      <c r="D577">
        <v>41456</v>
      </c>
      <c r="E577">
        <v>18</v>
      </c>
      <c r="F577">
        <v>18</v>
      </c>
      <c r="G577">
        <v>1.84396</v>
      </c>
      <c r="H577">
        <v>1.7783169999999999</v>
      </c>
      <c r="I577">
        <v>1.7828029999999999</v>
      </c>
      <c r="J577">
        <v>1.848131</v>
      </c>
      <c r="K577">
        <v>2.50448</v>
      </c>
      <c r="L577">
        <v>2.822238</v>
      </c>
      <c r="M577">
        <v>3.8954309999999999</v>
      </c>
      <c r="N577">
        <v>3.643262</v>
      </c>
      <c r="O577">
        <v>3.6772629999999999</v>
      </c>
      <c r="P577">
        <v>3.8811079999999998</v>
      </c>
      <c r="Q577">
        <v>3.969357</v>
      </c>
      <c r="R577">
        <v>4.0409949999999997</v>
      </c>
      <c r="S577">
        <v>4.1302079999999997</v>
      </c>
      <c r="T577">
        <v>4.14764</v>
      </c>
      <c r="U577">
        <v>4.1607570000000003</v>
      </c>
      <c r="V577">
        <v>4.1179309999999996</v>
      </c>
      <c r="W577">
        <v>4.1220610000000004</v>
      </c>
      <c r="X577">
        <v>4.1587550000000002</v>
      </c>
      <c r="Y577">
        <v>4.0806469999999999</v>
      </c>
      <c r="Z577">
        <v>4.1923979999999998</v>
      </c>
      <c r="AA577">
        <v>4.57707</v>
      </c>
      <c r="AB577">
        <v>4.510535</v>
      </c>
      <c r="AC577">
        <v>3.0201220000000002</v>
      </c>
      <c r="AD577">
        <v>2.887953</v>
      </c>
      <c r="AE577">
        <v>-0.1135265</v>
      </c>
      <c r="AF577">
        <v>-0.13085730000000001</v>
      </c>
      <c r="AG577">
        <v>-7.5076299999999999E-2</v>
      </c>
      <c r="AH577">
        <v>-0.11911190000000001</v>
      </c>
      <c r="AI577">
        <v>5.2748000000000003E-2</v>
      </c>
      <c r="AJ577">
        <v>6.2607200000000002E-2</v>
      </c>
      <c r="AK577">
        <v>0.248943</v>
      </c>
      <c r="AL577">
        <v>6.1417800000000002E-2</v>
      </c>
      <c r="AM577">
        <v>-2.9123599999999999E-2</v>
      </c>
      <c r="AN577">
        <v>-4.0563299999999997E-2</v>
      </c>
      <c r="AO577">
        <v>-6.4131599999999997E-2</v>
      </c>
      <c r="AP577">
        <v>-7.09177E-2</v>
      </c>
      <c r="AQ577">
        <v>-4.8645500000000001E-2</v>
      </c>
      <c r="AR577">
        <v>-8.3087800000000003E-2</v>
      </c>
      <c r="AS577">
        <v>0.1038176</v>
      </c>
      <c r="AT577">
        <v>1.0752539999999999</v>
      </c>
      <c r="AU577">
        <v>0.98405209999999999</v>
      </c>
      <c r="AV577">
        <v>1.0454779999999999</v>
      </c>
      <c r="AW577">
        <v>1.0125230000000001</v>
      </c>
      <c r="AX577">
        <v>0.26133060000000002</v>
      </c>
      <c r="AY577">
        <v>0.39319419999999999</v>
      </c>
      <c r="AZ577">
        <v>0.30412169999999999</v>
      </c>
      <c r="BA577">
        <v>0.18010770000000001</v>
      </c>
      <c r="BB577">
        <v>0.2221564</v>
      </c>
      <c r="BC577">
        <v>-9.33364E-2</v>
      </c>
      <c r="BD577">
        <v>-0.1093635</v>
      </c>
      <c r="BE577">
        <v>-5.3043899999999998E-2</v>
      </c>
      <c r="BF577">
        <v>-0.10324460000000001</v>
      </c>
      <c r="BG577">
        <v>7.1243600000000004E-2</v>
      </c>
      <c r="BH577">
        <v>7.5818200000000002E-2</v>
      </c>
      <c r="BI577">
        <v>0.27062720000000001</v>
      </c>
      <c r="BJ577">
        <v>7.9745899999999995E-2</v>
      </c>
      <c r="BK577">
        <v>-1.46141E-2</v>
      </c>
      <c r="BL577">
        <v>-2.7025199999999999E-2</v>
      </c>
      <c r="BM577">
        <v>-5.0010800000000001E-2</v>
      </c>
      <c r="BN577">
        <v>-5.6867899999999999E-2</v>
      </c>
      <c r="BO577">
        <v>-3.2775400000000003E-2</v>
      </c>
      <c r="BP577">
        <v>-6.6108100000000003E-2</v>
      </c>
      <c r="BQ577">
        <v>0.1207738</v>
      </c>
      <c r="BR577">
        <v>1.093874</v>
      </c>
      <c r="BS577">
        <v>1.0033030000000001</v>
      </c>
      <c r="BT577">
        <v>1.0629740000000001</v>
      </c>
      <c r="BU577">
        <v>1.031695</v>
      </c>
      <c r="BV577">
        <v>0.28742099999999998</v>
      </c>
      <c r="BW577">
        <v>0.42193130000000001</v>
      </c>
      <c r="BX577">
        <v>0.32154329999999998</v>
      </c>
      <c r="BY577">
        <v>0.1953937</v>
      </c>
      <c r="BZ577">
        <v>0.24029829999999999</v>
      </c>
      <c r="CA577">
        <v>-7.9352900000000004E-2</v>
      </c>
      <c r="CB577">
        <v>-9.4476900000000003E-2</v>
      </c>
      <c r="CC577">
        <v>-3.77843E-2</v>
      </c>
      <c r="CD577">
        <v>-9.2255000000000004E-2</v>
      </c>
      <c r="CE577">
        <v>8.4053600000000006E-2</v>
      </c>
      <c r="CF577">
        <v>8.4968000000000002E-2</v>
      </c>
      <c r="CG577">
        <v>0.2856456</v>
      </c>
      <c r="CH577">
        <v>9.2439900000000005E-2</v>
      </c>
      <c r="CI577">
        <v>-4.5647999999999999E-3</v>
      </c>
      <c r="CJ577">
        <v>-1.76487E-2</v>
      </c>
      <c r="CK577">
        <v>-4.02309E-2</v>
      </c>
      <c r="CL577">
        <v>-4.7137100000000001E-2</v>
      </c>
      <c r="CM577">
        <v>-2.1783899999999998E-2</v>
      </c>
      <c r="CN577">
        <v>-5.4348100000000003E-2</v>
      </c>
      <c r="CO577">
        <v>0.13251760000000001</v>
      </c>
      <c r="CP577">
        <v>1.10677</v>
      </c>
      <c r="CQ577">
        <v>1.0166360000000001</v>
      </c>
      <c r="CR577">
        <v>1.075091</v>
      </c>
      <c r="CS577">
        <v>1.0449729999999999</v>
      </c>
      <c r="CT577">
        <v>0.30549120000000002</v>
      </c>
      <c r="CU577">
        <v>0.44183450000000002</v>
      </c>
      <c r="CV577">
        <v>0.3336095</v>
      </c>
      <c r="CW577">
        <v>0.20598079999999999</v>
      </c>
      <c r="CX577">
        <v>0.25286330000000001</v>
      </c>
      <c r="CY577">
        <v>-6.5369300000000005E-2</v>
      </c>
      <c r="CZ577">
        <v>-7.9590400000000006E-2</v>
      </c>
      <c r="DA577">
        <v>-2.2524700000000002E-2</v>
      </c>
      <c r="DB577">
        <v>-8.1265299999999999E-2</v>
      </c>
      <c r="DC577">
        <v>9.6863599999999994E-2</v>
      </c>
      <c r="DD577">
        <v>9.4117800000000001E-2</v>
      </c>
      <c r="DE577">
        <v>0.30066399999999999</v>
      </c>
      <c r="DF577">
        <v>0.1051339</v>
      </c>
      <c r="DG577">
        <v>5.4844000000000004E-3</v>
      </c>
      <c r="DH577">
        <v>-8.2722999999999998E-3</v>
      </c>
      <c r="DI577">
        <v>-3.0450899999999999E-2</v>
      </c>
      <c r="DJ577">
        <v>-3.7406200000000001E-2</v>
      </c>
      <c r="DK577">
        <v>-1.0792400000000001E-2</v>
      </c>
      <c r="DL577">
        <v>-4.2588000000000001E-2</v>
      </c>
      <c r="DM577">
        <v>0.14426130000000001</v>
      </c>
      <c r="DN577">
        <v>1.1196660000000001</v>
      </c>
      <c r="DO577">
        <v>1.0299689999999999</v>
      </c>
      <c r="DP577">
        <v>1.0872090000000001</v>
      </c>
      <c r="DQ577">
        <v>1.0582510000000001</v>
      </c>
      <c r="DR577">
        <v>0.3235614</v>
      </c>
      <c r="DS577">
        <v>0.46173769999999997</v>
      </c>
      <c r="DT577">
        <v>0.34567560000000003</v>
      </c>
      <c r="DU577">
        <v>0.2165678</v>
      </c>
      <c r="DV577">
        <v>0.26542840000000001</v>
      </c>
      <c r="DW577">
        <v>-4.5179299999999999E-2</v>
      </c>
      <c r="DX577">
        <v>-5.8096500000000002E-2</v>
      </c>
      <c r="DY577">
        <v>-4.9220000000000004E-4</v>
      </c>
      <c r="DZ577">
        <v>-6.5398100000000001E-2</v>
      </c>
      <c r="EA577">
        <v>0.1153593</v>
      </c>
      <c r="EB577">
        <v>0.1073288</v>
      </c>
      <c r="EC577">
        <v>0.32234819999999997</v>
      </c>
      <c r="ED577">
        <v>0.12346210000000001</v>
      </c>
      <c r="EE577">
        <v>1.9994000000000001E-2</v>
      </c>
      <c r="EF577">
        <v>5.2658000000000002E-3</v>
      </c>
      <c r="EG577">
        <v>-1.63302E-2</v>
      </c>
      <c r="EH577">
        <v>-2.3356399999999999E-2</v>
      </c>
      <c r="EI577">
        <v>5.0777000000000001E-3</v>
      </c>
      <c r="EJ577">
        <v>-2.56084E-2</v>
      </c>
      <c r="EK577">
        <v>0.16121750000000001</v>
      </c>
      <c r="EL577">
        <v>1.1382859999999999</v>
      </c>
      <c r="EM577">
        <v>1.04922</v>
      </c>
      <c r="EN577">
        <v>1.1047039999999999</v>
      </c>
      <c r="EO577">
        <v>1.0774220000000001</v>
      </c>
      <c r="EP577">
        <v>0.34965180000000001</v>
      </c>
      <c r="EQ577">
        <v>0.49047479999999999</v>
      </c>
      <c r="ER577">
        <v>0.36309730000000001</v>
      </c>
      <c r="ES577">
        <v>0.2318538</v>
      </c>
      <c r="ET577">
        <v>0.2835703</v>
      </c>
      <c r="EU577">
        <v>72.596239999999995</v>
      </c>
      <c r="EV577">
        <v>71.074709999999996</v>
      </c>
      <c r="EW577">
        <v>69.113489999999999</v>
      </c>
      <c r="EX577">
        <v>68.232339999999994</v>
      </c>
      <c r="EY577">
        <v>68.310159999999996</v>
      </c>
      <c r="EZ577">
        <v>67.102289999999996</v>
      </c>
      <c r="FA577">
        <v>67.448009999999996</v>
      </c>
      <c r="FB577">
        <v>70.382589999999993</v>
      </c>
      <c r="FC577">
        <v>73.965739999999997</v>
      </c>
      <c r="FD577">
        <v>78.206490000000002</v>
      </c>
      <c r="FE577">
        <v>82.25658</v>
      </c>
      <c r="FF577">
        <v>85.217669999999998</v>
      </c>
      <c r="FG577">
        <v>88.366810000000001</v>
      </c>
      <c r="FH577">
        <v>89.810550000000006</v>
      </c>
      <c r="FI577">
        <v>90.139470000000003</v>
      </c>
      <c r="FJ577">
        <v>90.989429999999999</v>
      </c>
      <c r="FK577">
        <v>91.193079999999995</v>
      </c>
      <c r="FL577">
        <v>91.784809999999993</v>
      </c>
      <c r="FM577">
        <v>90.975189999999998</v>
      </c>
      <c r="FN577">
        <v>86.452470000000005</v>
      </c>
      <c r="FO577">
        <v>82.144869999999997</v>
      </c>
      <c r="FP577">
        <v>79.162350000000004</v>
      </c>
      <c r="FQ577">
        <v>78.870440000000002</v>
      </c>
      <c r="FR577">
        <v>77.364310000000003</v>
      </c>
      <c r="FS577">
        <v>0</v>
      </c>
      <c r="FT577">
        <v>1</v>
      </c>
      <c r="FU577">
        <v>18</v>
      </c>
      <c r="FV577">
        <v>7.8332600000000002E-2</v>
      </c>
    </row>
    <row r="578" spans="1:178" x14ac:dyDescent="0.2">
      <c r="A578" t="s">
        <v>196</v>
      </c>
      <c r="B578" t="s">
        <v>228</v>
      </c>
      <c r="C578" t="s">
        <v>1</v>
      </c>
      <c r="D578">
        <v>41457</v>
      </c>
      <c r="E578">
        <v>18</v>
      </c>
      <c r="F578">
        <v>18</v>
      </c>
      <c r="G578">
        <v>2.4274290000000001</v>
      </c>
      <c r="H578">
        <v>2.223706</v>
      </c>
      <c r="I578">
        <v>2.0255640000000001</v>
      </c>
      <c r="J578">
        <v>2.0586280000000001</v>
      </c>
      <c r="K578">
        <v>2.5685539999999998</v>
      </c>
      <c r="L578">
        <v>2.8514439999999999</v>
      </c>
      <c r="M578">
        <v>3.8793120000000001</v>
      </c>
      <c r="N578">
        <v>3.6379969999999999</v>
      </c>
      <c r="O578">
        <v>3.690544</v>
      </c>
      <c r="P578">
        <v>3.9370539999999998</v>
      </c>
      <c r="Q578">
        <v>4.0147880000000002</v>
      </c>
      <c r="R578">
        <v>4.0731799999999998</v>
      </c>
      <c r="S578">
        <v>4.1217800000000002</v>
      </c>
      <c r="T578">
        <v>4.154325</v>
      </c>
      <c r="U578">
        <v>4.1257900000000003</v>
      </c>
      <c r="V578">
        <v>4.0906919999999998</v>
      </c>
      <c r="W578">
        <v>4.066255</v>
      </c>
      <c r="X578">
        <v>4.0469439999999999</v>
      </c>
      <c r="Y578">
        <v>4.014132</v>
      </c>
      <c r="Z578">
        <v>4.1190819999999997</v>
      </c>
      <c r="AA578">
        <v>4.5506120000000001</v>
      </c>
      <c r="AB578">
        <v>4.4849410000000001</v>
      </c>
      <c r="AC578">
        <v>2.9798049999999998</v>
      </c>
      <c r="AD578">
        <v>2.781479</v>
      </c>
      <c r="AE578">
        <v>2.4054499999999999E-2</v>
      </c>
      <c r="AF578">
        <v>-2.9377199999999999E-2</v>
      </c>
      <c r="AG578">
        <v>-3.9477100000000001E-2</v>
      </c>
      <c r="AH578">
        <v>-0.11167439999999999</v>
      </c>
      <c r="AI578">
        <v>-0.1100387</v>
      </c>
      <c r="AJ578">
        <v>-6.9857000000000001E-3</v>
      </c>
      <c r="AK578">
        <v>0.15085680000000001</v>
      </c>
      <c r="AL578">
        <v>7.54417E-2</v>
      </c>
      <c r="AM578">
        <v>6.6921900000000006E-2</v>
      </c>
      <c r="AN578">
        <v>8.3832500000000004E-2</v>
      </c>
      <c r="AO578">
        <v>4.7235800000000001E-2</v>
      </c>
      <c r="AP578">
        <v>3.2818199999999999E-2</v>
      </c>
      <c r="AQ578">
        <v>3.9901399999999997E-2</v>
      </c>
      <c r="AR578">
        <v>-4.8142400000000002E-2</v>
      </c>
      <c r="AS578">
        <v>1.72286E-2</v>
      </c>
      <c r="AT578">
        <v>1.215273</v>
      </c>
      <c r="AU578">
        <v>1.0989199999999999</v>
      </c>
      <c r="AV578">
        <v>1.106392</v>
      </c>
      <c r="AW578">
        <v>1.086978</v>
      </c>
      <c r="AX578">
        <v>7.9427999999999999E-2</v>
      </c>
      <c r="AY578">
        <v>0.22576009999999999</v>
      </c>
      <c r="AZ578">
        <v>3.3828999999999999E-3</v>
      </c>
      <c r="BA578">
        <v>2.3243900000000001E-2</v>
      </c>
      <c r="BB578">
        <v>9.2465900000000004E-2</v>
      </c>
      <c r="BC578">
        <v>4.6255400000000002E-2</v>
      </c>
      <c r="BD578">
        <v>-6.5900000000000004E-3</v>
      </c>
      <c r="BE578">
        <v>-1.55861E-2</v>
      </c>
      <c r="BF578">
        <v>-8.9203599999999994E-2</v>
      </c>
      <c r="BG578">
        <v>-8.1563300000000005E-2</v>
      </c>
      <c r="BH578">
        <v>7.4888000000000003E-3</v>
      </c>
      <c r="BI578">
        <v>0.1802425</v>
      </c>
      <c r="BJ578">
        <v>9.2638600000000001E-2</v>
      </c>
      <c r="BK578">
        <v>8.3322300000000002E-2</v>
      </c>
      <c r="BL578">
        <v>9.7437700000000002E-2</v>
      </c>
      <c r="BM578">
        <v>5.9310399999999999E-2</v>
      </c>
      <c r="BN578">
        <v>4.5814199999999999E-2</v>
      </c>
      <c r="BO578">
        <v>5.2868699999999998E-2</v>
      </c>
      <c r="BP578">
        <v>-3.5117500000000003E-2</v>
      </c>
      <c r="BQ578">
        <v>3.0651600000000001E-2</v>
      </c>
      <c r="BR578">
        <v>1.229231</v>
      </c>
      <c r="BS578">
        <v>1.114093</v>
      </c>
      <c r="BT578">
        <v>1.1214770000000001</v>
      </c>
      <c r="BU578">
        <v>1.1033820000000001</v>
      </c>
      <c r="BV578">
        <v>0.10243289999999999</v>
      </c>
      <c r="BW578">
        <v>0.24298159999999999</v>
      </c>
      <c r="BX578">
        <v>1.5688000000000001E-2</v>
      </c>
      <c r="BY578">
        <v>3.5996199999999999E-2</v>
      </c>
      <c r="BZ578">
        <v>0.1056363</v>
      </c>
      <c r="CA578">
        <v>6.1631699999999998E-2</v>
      </c>
      <c r="CB578">
        <v>9.1921999999999993E-3</v>
      </c>
      <c r="CC578">
        <v>9.6080000000000004E-4</v>
      </c>
      <c r="CD578">
        <v>-7.3640399999999995E-2</v>
      </c>
      <c r="CE578">
        <v>-6.1841199999999999E-2</v>
      </c>
      <c r="CF578">
        <v>1.75138E-2</v>
      </c>
      <c r="CG578">
        <v>0.200595</v>
      </c>
      <c r="CH578">
        <v>0.10454919999999999</v>
      </c>
      <c r="CI578">
        <v>9.4681199999999993E-2</v>
      </c>
      <c r="CJ578">
        <v>0.1068606</v>
      </c>
      <c r="CK578">
        <v>6.7673200000000003E-2</v>
      </c>
      <c r="CL578">
        <v>5.4815200000000001E-2</v>
      </c>
      <c r="CM578">
        <v>6.1849800000000003E-2</v>
      </c>
      <c r="CN578">
        <v>-2.6096500000000002E-2</v>
      </c>
      <c r="CO578">
        <v>3.9948299999999999E-2</v>
      </c>
      <c r="CP578">
        <v>1.2388969999999999</v>
      </c>
      <c r="CQ578">
        <v>1.1246020000000001</v>
      </c>
      <c r="CR578">
        <v>1.1319239999999999</v>
      </c>
      <c r="CS578">
        <v>1.114744</v>
      </c>
      <c r="CT578">
        <v>0.1183661</v>
      </c>
      <c r="CU578">
        <v>0.2549091</v>
      </c>
      <c r="CV578">
        <v>2.4210499999999999E-2</v>
      </c>
      <c r="CW578">
        <v>4.4828300000000001E-2</v>
      </c>
      <c r="CX578">
        <v>0.114758</v>
      </c>
      <c r="CY578">
        <v>7.7007999999999993E-2</v>
      </c>
      <c r="CZ578">
        <v>2.49745E-2</v>
      </c>
      <c r="DA578">
        <v>1.7507600000000002E-2</v>
      </c>
      <c r="DB578">
        <v>-5.8077299999999998E-2</v>
      </c>
      <c r="DC578">
        <v>-4.2119200000000002E-2</v>
      </c>
      <c r="DD578">
        <v>2.7538799999999999E-2</v>
      </c>
      <c r="DE578">
        <v>0.22094749999999999</v>
      </c>
      <c r="DF578">
        <v>0.1164597</v>
      </c>
      <c r="DG578">
        <v>0.1060401</v>
      </c>
      <c r="DH578">
        <v>0.1162836</v>
      </c>
      <c r="DI578">
        <v>7.6036000000000006E-2</v>
      </c>
      <c r="DJ578">
        <v>6.3816300000000006E-2</v>
      </c>
      <c r="DK578">
        <v>7.0830799999999999E-2</v>
      </c>
      <c r="DL578">
        <v>-1.7075400000000001E-2</v>
      </c>
      <c r="DM578">
        <v>4.9244999999999997E-2</v>
      </c>
      <c r="DN578">
        <v>1.248564</v>
      </c>
      <c r="DO578">
        <v>1.135111</v>
      </c>
      <c r="DP578">
        <v>1.1423719999999999</v>
      </c>
      <c r="DQ578">
        <v>1.1261060000000001</v>
      </c>
      <c r="DR578">
        <v>0.13429920000000001</v>
      </c>
      <c r="DS578">
        <v>0.26683659999999998</v>
      </c>
      <c r="DT578">
        <v>3.2732999999999998E-2</v>
      </c>
      <c r="DU578">
        <v>5.36605E-2</v>
      </c>
      <c r="DV578">
        <v>0.1238797</v>
      </c>
      <c r="DW578">
        <v>9.9208900000000003E-2</v>
      </c>
      <c r="DX578">
        <v>4.7761600000000001E-2</v>
      </c>
      <c r="DY578">
        <v>4.1398600000000001E-2</v>
      </c>
      <c r="DZ578">
        <v>-3.5606499999999999E-2</v>
      </c>
      <c r="EA578">
        <v>-1.36437E-2</v>
      </c>
      <c r="EB578">
        <v>4.2013399999999999E-2</v>
      </c>
      <c r="EC578">
        <v>0.25033319999999998</v>
      </c>
      <c r="ED578">
        <v>0.13365669999999999</v>
      </c>
      <c r="EE578">
        <v>0.12244049999999999</v>
      </c>
      <c r="EF578">
        <v>0.1298888</v>
      </c>
      <c r="EG578">
        <v>8.8110599999999997E-2</v>
      </c>
      <c r="EH578">
        <v>7.68123E-2</v>
      </c>
      <c r="EI578">
        <v>8.37981E-2</v>
      </c>
      <c r="EJ578">
        <v>-4.0505000000000003E-3</v>
      </c>
      <c r="EK578">
        <v>6.2668000000000001E-2</v>
      </c>
      <c r="EL578">
        <v>1.2625219999999999</v>
      </c>
      <c r="EM578">
        <v>1.1502829999999999</v>
      </c>
      <c r="EN578">
        <v>1.157457</v>
      </c>
      <c r="EO578">
        <v>1.1425110000000001</v>
      </c>
      <c r="EP578">
        <v>0.15730420000000001</v>
      </c>
      <c r="EQ578">
        <v>0.28405809999999998</v>
      </c>
      <c r="ER578">
        <v>4.5038099999999998E-2</v>
      </c>
      <c r="ES578">
        <v>6.6412799999999994E-2</v>
      </c>
      <c r="ET578">
        <v>0.13705000000000001</v>
      </c>
      <c r="EU578">
        <v>75.434910000000002</v>
      </c>
      <c r="EV578">
        <v>73.548590000000004</v>
      </c>
      <c r="EW578">
        <v>72.186670000000007</v>
      </c>
      <c r="EX578">
        <v>71.450019999999995</v>
      </c>
      <c r="EY578">
        <v>71.932190000000006</v>
      </c>
      <c r="EZ578">
        <v>70.414230000000003</v>
      </c>
      <c r="FA578">
        <v>69.510390000000001</v>
      </c>
      <c r="FB578">
        <v>72.193340000000006</v>
      </c>
      <c r="FC578">
        <v>76.724950000000007</v>
      </c>
      <c r="FD578">
        <v>81.634119999999996</v>
      </c>
      <c r="FE578">
        <v>84.887519999999995</v>
      </c>
      <c r="FF578">
        <v>87.799620000000004</v>
      </c>
      <c r="FG578">
        <v>89.388639999999995</v>
      </c>
      <c r="FH578">
        <v>90.945959999999999</v>
      </c>
      <c r="FI578">
        <v>90.921530000000004</v>
      </c>
      <c r="FJ578">
        <v>91.3245</v>
      </c>
      <c r="FK578">
        <v>90.358429999999998</v>
      </c>
      <c r="FL578">
        <v>87.97184</v>
      </c>
      <c r="FM578">
        <v>85.514240000000001</v>
      </c>
      <c r="FN578">
        <v>81.787620000000004</v>
      </c>
      <c r="FO578">
        <v>79.228650000000002</v>
      </c>
      <c r="FP578">
        <v>77.250730000000004</v>
      </c>
      <c r="FQ578">
        <v>76.158000000000001</v>
      </c>
      <c r="FR578">
        <v>74.834530000000001</v>
      </c>
      <c r="FS578">
        <v>0</v>
      </c>
      <c r="FT578">
        <v>1</v>
      </c>
      <c r="FU578">
        <v>18</v>
      </c>
      <c r="FV578">
        <v>7.8568700000000005E-2</v>
      </c>
    </row>
    <row r="579" spans="1:178" x14ac:dyDescent="0.2">
      <c r="A579" t="s">
        <v>196</v>
      </c>
      <c r="B579" t="s">
        <v>228</v>
      </c>
      <c r="C579" t="s">
        <v>1</v>
      </c>
      <c r="D579">
        <v>41458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0</v>
      </c>
      <c r="FJ579">
        <v>0</v>
      </c>
      <c r="FK579">
        <v>0</v>
      </c>
      <c r="FL579">
        <v>0</v>
      </c>
      <c r="FM579">
        <v>0</v>
      </c>
      <c r="FN579">
        <v>0</v>
      </c>
      <c r="FO579">
        <v>0</v>
      </c>
      <c r="FP579">
        <v>0</v>
      </c>
      <c r="FQ579">
        <v>0</v>
      </c>
      <c r="FR579">
        <v>0</v>
      </c>
      <c r="FS579">
        <v>0</v>
      </c>
      <c r="FT579">
        <v>0</v>
      </c>
      <c r="FU579">
        <v>0</v>
      </c>
      <c r="FV579">
        <v>0</v>
      </c>
    </row>
    <row r="580" spans="1:178" x14ac:dyDescent="0.2">
      <c r="A580" t="s">
        <v>196</v>
      </c>
      <c r="B580" t="s">
        <v>228</v>
      </c>
      <c r="C580" t="s">
        <v>1</v>
      </c>
      <c r="D580">
        <v>41526</v>
      </c>
      <c r="E580">
        <v>18</v>
      </c>
      <c r="F580">
        <v>18</v>
      </c>
      <c r="G580">
        <v>1.607845</v>
      </c>
      <c r="H580">
        <v>1.5742560000000001</v>
      </c>
      <c r="I580">
        <v>1.5397909999999999</v>
      </c>
      <c r="J580">
        <v>1.6546179999999999</v>
      </c>
      <c r="K580">
        <v>2.3411240000000002</v>
      </c>
      <c r="L580">
        <v>2.6786189999999999</v>
      </c>
      <c r="M580">
        <v>3.7728609999999998</v>
      </c>
      <c r="N580">
        <v>3.5281319999999998</v>
      </c>
      <c r="O580">
        <v>3.5196299999999998</v>
      </c>
      <c r="P580">
        <v>3.721762</v>
      </c>
      <c r="Q580">
        <v>3.8351099999999998</v>
      </c>
      <c r="R580">
        <v>3.926574</v>
      </c>
      <c r="S580">
        <v>4.0089139999999999</v>
      </c>
      <c r="T580">
        <v>4.0808819999999999</v>
      </c>
      <c r="U580">
        <v>4.0961100000000004</v>
      </c>
      <c r="V580">
        <v>4.074643</v>
      </c>
      <c r="W580">
        <v>4.0878139999999998</v>
      </c>
      <c r="X580">
        <v>4.0980059999999998</v>
      </c>
      <c r="Y580">
        <v>4.0428620000000004</v>
      </c>
      <c r="Z580">
        <v>4.1340510000000004</v>
      </c>
      <c r="AA580">
        <v>4.4118029999999999</v>
      </c>
      <c r="AB580">
        <v>4.3739090000000003</v>
      </c>
      <c r="AC580">
        <v>2.897796</v>
      </c>
      <c r="AD580">
        <v>2.6967620000000001</v>
      </c>
      <c r="AE580">
        <v>5.9120399999999997E-2</v>
      </c>
      <c r="AF580">
        <v>0.1017849</v>
      </c>
      <c r="AG580">
        <v>8.5778599999999997E-2</v>
      </c>
      <c r="AH580">
        <v>7.5407100000000005E-2</v>
      </c>
      <c r="AI580">
        <v>6.4129E-3</v>
      </c>
      <c r="AJ580">
        <v>3.4175200000000003E-2</v>
      </c>
      <c r="AK580">
        <v>-0.21566579999999999</v>
      </c>
      <c r="AL580">
        <v>2.1256799999999999E-2</v>
      </c>
      <c r="AM580">
        <v>0.1199028</v>
      </c>
      <c r="AN580">
        <v>4.48811E-2</v>
      </c>
      <c r="AO580">
        <v>4.4680600000000001E-2</v>
      </c>
      <c r="AP580">
        <v>6.3125200000000006E-2</v>
      </c>
      <c r="AQ580">
        <v>2.7179200000000001E-2</v>
      </c>
      <c r="AR580">
        <v>4.34656E-2</v>
      </c>
      <c r="AS580">
        <v>0.16362950000000001</v>
      </c>
      <c r="AT580">
        <v>1.0964670000000001</v>
      </c>
      <c r="AU580">
        <v>1.103116</v>
      </c>
      <c r="AV580">
        <v>1.13463</v>
      </c>
      <c r="AW580">
        <v>0.99876549999999997</v>
      </c>
      <c r="AX580">
        <v>-0.31443749999999998</v>
      </c>
      <c r="AY580">
        <v>-8.9892E-2</v>
      </c>
      <c r="AZ580">
        <v>-2.5871700000000001E-2</v>
      </c>
      <c r="BA580">
        <v>1.9480299999999999E-2</v>
      </c>
      <c r="BB580">
        <v>1.603E-3</v>
      </c>
      <c r="BC580">
        <v>7.27048E-2</v>
      </c>
      <c r="BD580">
        <v>0.1154018</v>
      </c>
      <c r="BE580">
        <v>9.9591499999999999E-2</v>
      </c>
      <c r="BF580">
        <v>8.8333200000000001E-2</v>
      </c>
      <c r="BG580">
        <v>1.85506E-2</v>
      </c>
      <c r="BH580">
        <v>4.2574399999999998E-2</v>
      </c>
      <c r="BI580">
        <v>-0.2023373</v>
      </c>
      <c r="BJ580">
        <v>3.20627E-2</v>
      </c>
      <c r="BK580">
        <v>0.12972120000000001</v>
      </c>
      <c r="BL580">
        <v>5.4476999999999998E-2</v>
      </c>
      <c r="BM580">
        <v>5.5581800000000001E-2</v>
      </c>
      <c r="BN580">
        <v>7.4310899999999999E-2</v>
      </c>
      <c r="BO580">
        <v>3.94182E-2</v>
      </c>
      <c r="BP580">
        <v>5.6951300000000003E-2</v>
      </c>
      <c r="BQ580">
        <v>0.1777715</v>
      </c>
      <c r="BR580">
        <v>1.1106259999999999</v>
      </c>
      <c r="BS580">
        <v>1.1175170000000001</v>
      </c>
      <c r="BT580">
        <v>1.148398</v>
      </c>
      <c r="BU580">
        <v>1.0130790000000001</v>
      </c>
      <c r="BV580">
        <v>-0.2964157</v>
      </c>
      <c r="BW580">
        <v>-6.8145600000000001E-2</v>
      </c>
      <c r="BX580">
        <v>-1.23532E-2</v>
      </c>
      <c r="BY580">
        <v>3.0430200000000001E-2</v>
      </c>
      <c r="BZ580">
        <v>1.30641E-2</v>
      </c>
      <c r="CA580">
        <v>8.2113400000000003E-2</v>
      </c>
      <c r="CB580">
        <v>0.1248329</v>
      </c>
      <c r="CC580">
        <v>0.1091584</v>
      </c>
      <c r="CD580">
        <v>9.7285899999999995E-2</v>
      </c>
      <c r="CE580">
        <v>2.6957200000000001E-2</v>
      </c>
      <c r="CF580">
        <v>4.83916E-2</v>
      </c>
      <c r="CG580">
        <v>-0.1931061</v>
      </c>
      <c r="CH580">
        <v>3.95468E-2</v>
      </c>
      <c r="CI580">
        <v>0.13652139999999999</v>
      </c>
      <c r="CJ580">
        <v>6.11231E-2</v>
      </c>
      <c r="CK580">
        <v>6.3131900000000005E-2</v>
      </c>
      <c r="CL580">
        <v>8.2058099999999995E-2</v>
      </c>
      <c r="CM580">
        <v>4.7894899999999997E-2</v>
      </c>
      <c r="CN580">
        <v>6.6291500000000003E-2</v>
      </c>
      <c r="CO580">
        <v>0.18756619999999999</v>
      </c>
      <c r="CP580">
        <v>1.1204320000000001</v>
      </c>
      <c r="CQ580">
        <v>1.127491</v>
      </c>
      <c r="CR580">
        <v>1.157934</v>
      </c>
      <c r="CS580">
        <v>1.022993</v>
      </c>
      <c r="CT580">
        <v>-0.28393380000000001</v>
      </c>
      <c r="CU580">
        <v>-5.3084199999999998E-2</v>
      </c>
      <c r="CV580">
        <v>-2.9903E-3</v>
      </c>
      <c r="CW580">
        <v>3.8013999999999999E-2</v>
      </c>
      <c r="CX580">
        <v>2.1002099999999999E-2</v>
      </c>
      <c r="CY580">
        <v>9.1521900000000003E-2</v>
      </c>
      <c r="CZ580">
        <v>0.13426389999999999</v>
      </c>
      <c r="DA580">
        <v>0.1187252</v>
      </c>
      <c r="DB580">
        <v>0.1062385</v>
      </c>
      <c r="DC580">
        <v>3.5363800000000001E-2</v>
      </c>
      <c r="DD580">
        <v>5.4208800000000001E-2</v>
      </c>
      <c r="DE580">
        <v>-0.18387490000000001</v>
      </c>
      <c r="DF580">
        <v>4.70309E-2</v>
      </c>
      <c r="DG580">
        <v>0.14332149999999999</v>
      </c>
      <c r="DH580">
        <v>6.7769200000000002E-2</v>
      </c>
      <c r="DI580">
        <v>7.0681999999999995E-2</v>
      </c>
      <c r="DJ580">
        <v>8.9805200000000002E-2</v>
      </c>
      <c r="DK580">
        <v>5.6371499999999998E-2</v>
      </c>
      <c r="DL580">
        <v>7.5631699999999996E-2</v>
      </c>
      <c r="DM580">
        <v>0.19736090000000001</v>
      </c>
      <c r="DN580">
        <v>1.1302380000000001</v>
      </c>
      <c r="DO580">
        <v>1.1374649999999999</v>
      </c>
      <c r="DP580">
        <v>1.1674690000000001</v>
      </c>
      <c r="DQ580">
        <v>1.032907</v>
      </c>
      <c r="DR580">
        <v>-0.27145190000000002</v>
      </c>
      <c r="DS580">
        <v>-3.80227E-2</v>
      </c>
      <c r="DT580">
        <v>6.3726E-3</v>
      </c>
      <c r="DU580">
        <v>4.5597800000000001E-2</v>
      </c>
      <c r="DV580">
        <v>2.894E-2</v>
      </c>
      <c r="DW580">
        <v>0.1051063</v>
      </c>
      <c r="DX580">
        <v>0.14788090000000001</v>
      </c>
      <c r="DY580">
        <v>0.13253809999999999</v>
      </c>
      <c r="DZ580">
        <v>0.1191647</v>
      </c>
      <c r="EA580">
        <v>4.7501500000000002E-2</v>
      </c>
      <c r="EB580">
        <v>6.2607999999999997E-2</v>
      </c>
      <c r="EC580">
        <v>-0.17054649999999999</v>
      </c>
      <c r="ED580">
        <v>5.7836800000000001E-2</v>
      </c>
      <c r="EE580">
        <v>0.1531399</v>
      </c>
      <c r="EF580">
        <v>7.7365100000000006E-2</v>
      </c>
      <c r="EG580">
        <v>8.1583100000000006E-2</v>
      </c>
      <c r="EH580">
        <v>0.10099089999999999</v>
      </c>
      <c r="EI580">
        <v>6.8610500000000005E-2</v>
      </c>
      <c r="EJ580">
        <v>8.9117500000000002E-2</v>
      </c>
      <c r="EK580">
        <v>0.21150289999999999</v>
      </c>
      <c r="EL580">
        <v>1.1443970000000001</v>
      </c>
      <c r="EM580">
        <v>1.1518649999999999</v>
      </c>
      <c r="EN580">
        <v>1.181238</v>
      </c>
      <c r="EO580">
        <v>1.04722</v>
      </c>
      <c r="EP580">
        <v>-0.25342999999999999</v>
      </c>
      <c r="EQ580">
        <v>-1.62764E-2</v>
      </c>
      <c r="ER580">
        <v>1.9891099999999998E-2</v>
      </c>
      <c r="ES580">
        <v>5.6547600000000003E-2</v>
      </c>
      <c r="ET580">
        <v>4.0401199999999998E-2</v>
      </c>
      <c r="EU580">
        <v>68.973659999999995</v>
      </c>
      <c r="EV580">
        <v>68.162750000000003</v>
      </c>
      <c r="EW580">
        <v>67.076759999999993</v>
      </c>
      <c r="EX580">
        <v>65.64058</v>
      </c>
      <c r="EY580">
        <v>63.744190000000003</v>
      </c>
      <c r="EZ580">
        <v>63.05162</v>
      </c>
      <c r="FA580">
        <v>62.911799999999999</v>
      </c>
      <c r="FB580">
        <v>63.642629999999997</v>
      </c>
      <c r="FC580">
        <v>68.081280000000007</v>
      </c>
      <c r="FD580">
        <v>72.549480000000003</v>
      </c>
      <c r="FE580">
        <v>77.269030000000001</v>
      </c>
      <c r="FF580">
        <v>80.932659999999998</v>
      </c>
      <c r="FG580">
        <v>83.973860000000002</v>
      </c>
      <c r="FH580">
        <v>86.329769999999996</v>
      </c>
      <c r="FI580">
        <v>87.367289999999997</v>
      </c>
      <c r="FJ580">
        <v>87.966679999999997</v>
      </c>
      <c r="FK580">
        <v>88.11448</v>
      </c>
      <c r="FL580">
        <v>87.80274</v>
      </c>
      <c r="FM580">
        <v>84.589870000000005</v>
      </c>
      <c r="FN580">
        <v>79.34966</v>
      </c>
      <c r="FO580">
        <v>75.588859999999997</v>
      </c>
      <c r="FP580">
        <v>73.464299999999994</v>
      </c>
      <c r="FQ580">
        <v>72.154679999999999</v>
      </c>
      <c r="FR580">
        <v>70.312219999999996</v>
      </c>
      <c r="FS580">
        <v>0</v>
      </c>
      <c r="FT580">
        <v>1</v>
      </c>
      <c r="FU580">
        <v>18</v>
      </c>
      <c r="FV580">
        <v>8.1329100000000001E-2</v>
      </c>
    </row>
    <row r="581" spans="1:178" x14ac:dyDescent="0.2">
      <c r="A581" t="s">
        <v>196</v>
      </c>
      <c r="B581" t="s">
        <v>228</v>
      </c>
      <c r="C581" t="s">
        <v>1</v>
      </c>
      <c r="D581">
        <v>41527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  <c r="FQ581">
        <v>0</v>
      </c>
      <c r="FR581">
        <v>0</v>
      </c>
      <c r="FS581">
        <v>0</v>
      </c>
      <c r="FT581">
        <v>0</v>
      </c>
      <c r="FU581">
        <v>2</v>
      </c>
      <c r="FV581">
        <v>0.53380000000000005</v>
      </c>
    </row>
    <row r="582" spans="1:178" x14ac:dyDescent="0.2">
      <c r="A582" t="s">
        <v>196</v>
      </c>
      <c r="B582" t="s">
        <v>228</v>
      </c>
      <c r="C582" t="s">
        <v>1</v>
      </c>
      <c r="D582" t="s">
        <v>2</v>
      </c>
      <c r="E582">
        <v>18</v>
      </c>
      <c r="F582">
        <v>18</v>
      </c>
      <c r="G582">
        <v>1.9597450000000001</v>
      </c>
      <c r="H582">
        <v>1.85876</v>
      </c>
      <c r="I582">
        <v>1.7827189999999999</v>
      </c>
      <c r="J582">
        <v>1.8537920000000001</v>
      </c>
      <c r="K582">
        <v>2.4713859999999999</v>
      </c>
      <c r="L582">
        <v>2.7841</v>
      </c>
      <c r="M582">
        <v>3.8492009999999999</v>
      </c>
      <c r="N582">
        <v>3.6031300000000002</v>
      </c>
      <c r="O582">
        <v>3.629146</v>
      </c>
      <c r="P582">
        <v>3.8466420000000001</v>
      </c>
      <c r="Q582">
        <v>3.9397519999999999</v>
      </c>
      <c r="R582">
        <v>4.0135829999999997</v>
      </c>
      <c r="S582">
        <v>4.0869669999999996</v>
      </c>
      <c r="T582">
        <v>4.1276149999999996</v>
      </c>
      <c r="U582">
        <v>4.1275519999999997</v>
      </c>
      <c r="V582">
        <v>4.0944219999999998</v>
      </c>
      <c r="W582">
        <v>4.0920430000000003</v>
      </c>
      <c r="X582">
        <v>4.101235</v>
      </c>
      <c r="Y582">
        <v>4.0458800000000004</v>
      </c>
      <c r="Z582">
        <v>4.1485099999999999</v>
      </c>
      <c r="AA582">
        <v>4.5131620000000003</v>
      </c>
      <c r="AB582">
        <v>4.456461</v>
      </c>
      <c r="AC582">
        <v>2.9659080000000002</v>
      </c>
      <c r="AD582">
        <v>2.788732</v>
      </c>
      <c r="AE582">
        <v>-1.0725800000000001E-2</v>
      </c>
      <c r="AF582">
        <v>-2.0195600000000001E-2</v>
      </c>
      <c r="AG582">
        <v>-1.0397E-2</v>
      </c>
      <c r="AH582">
        <v>-5.25715E-2</v>
      </c>
      <c r="AI582">
        <v>-1.8848E-2</v>
      </c>
      <c r="AJ582">
        <v>2.9455800000000001E-2</v>
      </c>
      <c r="AK582">
        <v>5.9720700000000002E-2</v>
      </c>
      <c r="AL582">
        <v>5.2111200000000003E-2</v>
      </c>
      <c r="AM582">
        <v>5.2094599999999998E-2</v>
      </c>
      <c r="AN582">
        <v>2.9142000000000001E-2</v>
      </c>
      <c r="AO582">
        <v>9.1407999999999993E-3</v>
      </c>
      <c r="AP582">
        <v>8.2491999999999999E-3</v>
      </c>
      <c r="AQ582">
        <v>5.9934999999999997E-3</v>
      </c>
      <c r="AR582">
        <v>-2.9436199999999999E-2</v>
      </c>
      <c r="AS582">
        <v>9.4759700000000002E-2</v>
      </c>
      <c r="AT582">
        <v>1.1287480000000001</v>
      </c>
      <c r="AU582">
        <v>1.061795</v>
      </c>
      <c r="AV582">
        <v>1.09537</v>
      </c>
      <c r="AW582">
        <v>1.0325549999999999</v>
      </c>
      <c r="AX582">
        <v>8.3580000000000008E-3</v>
      </c>
      <c r="AY582">
        <v>0.1755217</v>
      </c>
      <c r="AZ582">
        <v>9.3599500000000002E-2</v>
      </c>
      <c r="BA582">
        <v>7.4072299999999994E-2</v>
      </c>
      <c r="BB582">
        <v>0.1049364</v>
      </c>
      <c r="BC582">
        <v>8.2921999999999996E-3</v>
      </c>
      <c r="BD582">
        <v>-4.7540000000000001E-4</v>
      </c>
      <c r="BE582">
        <v>9.9909999999999999E-3</v>
      </c>
      <c r="BF582">
        <v>-3.5023499999999999E-2</v>
      </c>
      <c r="BG582">
        <v>1.9708E-3</v>
      </c>
      <c r="BH582">
        <v>4.1765499999999997E-2</v>
      </c>
      <c r="BI582">
        <v>8.21659E-2</v>
      </c>
      <c r="BJ582">
        <v>6.7905900000000005E-2</v>
      </c>
      <c r="BK582">
        <v>6.5949800000000003E-2</v>
      </c>
      <c r="BL582">
        <v>4.1531100000000001E-2</v>
      </c>
      <c r="BM582">
        <v>2.1577699999999998E-2</v>
      </c>
      <c r="BN582">
        <v>2.1047799999999998E-2</v>
      </c>
      <c r="BO582">
        <v>1.97751E-2</v>
      </c>
      <c r="BP582">
        <v>-1.48323E-2</v>
      </c>
      <c r="BQ582">
        <v>0.1096782</v>
      </c>
      <c r="BR582">
        <v>1.144474</v>
      </c>
      <c r="BS582">
        <v>1.078209</v>
      </c>
      <c r="BT582">
        <v>1.1108960000000001</v>
      </c>
      <c r="BU582">
        <v>1.0493030000000001</v>
      </c>
      <c r="BV582">
        <v>3.0976E-2</v>
      </c>
      <c r="BW582">
        <v>0.1985818</v>
      </c>
      <c r="BX582">
        <v>0.10817889999999999</v>
      </c>
      <c r="BY582">
        <v>8.71894E-2</v>
      </c>
      <c r="BZ582">
        <v>0.1194731</v>
      </c>
      <c r="CA582">
        <v>2.14641E-2</v>
      </c>
      <c r="CB582">
        <v>1.31827E-2</v>
      </c>
      <c r="CC582">
        <v>2.41116E-2</v>
      </c>
      <c r="CD582">
        <v>-2.2869799999999999E-2</v>
      </c>
      <c r="CE582">
        <v>1.6389899999999999E-2</v>
      </c>
      <c r="CF582">
        <v>5.0291099999999998E-2</v>
      </c>
      <c r="CG582">
        <v>9.7711500000000007E-2</v>
      </c>
      <c r="CH582">
        <v>7.8845299999999993E-2</v>
      </c>
      <c r="CI582">
        <v>7.5545899999999999E-2</v>
      </c>
      <c r="CJ582">
        <v>5.0111700000000002E-2</v>
      </c>
      <c r="CK582">
        <v>3.01914E-2</v>
      </c>
      <c r="CL582">
        <v>2.99121E-2</v>
      </c>
      <c r="CM582">
        <v>2.9320200000000001E-2</v>
      </c>
      <c r="CN582">
        <v>-4.7177E-3</v>
      </c>
      <c r="CO582">
        <v>0.1200107</v>
      </c>
      <c r="CP582">
        <v>1.155367</v>
      </c>
      <c r="CQ582">
        <v>1.0895760000000001</v>
      </c>
      <c r="CR582">
        <v>1.12165</v>
      </c>
      <c r="CS582">
        <v>1.0609029999999999</v>
      </c>
      <c r="CT582">
        <v>4.6641200000000001E-2</v>
      </c>
      <c r="CU582">
        <v>0.2145531</v>
      </c>
      <c r="CV582">
        <v>0.1182766</v>
      </c>
      <c r="CW582">
        <v>9.6274399999999996E-2</v>
      </c>
      <c r="CX582">
        <v>0.12954109999999999</v>
      </c>
      <c r="CY582">
        <v>3.4635899999999997E-2</v>
      </c>
      <c r="CZ582">
        <v>2.6840900000000001E-2</v>
      </c>
      <c r="DA582">
        <v>3.8232200000000001E-2</v>
      </c>
      <c r="DB582">
        <v>-1.07162E-2</v>
      </c>
      <c r="DC582">
        <v>3.08089E-2</v>
      </c>
      <c r="DD582">
        <v>5.8816800000000002E-2</v>
      </c>
      <c r="DE582">
        <v>0.113257</v>
      </c>
      <c r="DF582">
        <v>8.9784699999999995E-2</v>
      </c>
      <c r="DG582">
        <v>8.5141999999999995E-2</v>
      </c>
      <c r="DH582">
        <v>5.8692300000000003E-2</v>
      </c>
      <c r="DI582">
        <v>3.8805100000000002E-2</v>
      </c>
      <c r="DJ582">
        <v>3.8776400000000003E-2</v>
      </c>
      <c r="DK582">
        <v>3.8865400000000001E-2</v>
      </c>
      <c r="DL582">
        <v>5.3969999999999999E-3</v>
      </c>
      <c r="DM582">
        <v>0.13034319999999999</v>
      </c>
      <c r="DN582">
        <v>1.1662589999999999</v>
      </c>
      <c r="DO582">
        <v>1.1009439999999999</v>
      </c>
      <c r="DP582">
        <v>1.132403</v>
      </c>
      <c r="DQ582">
        <v>1.072503</v>
      </c>
      <c r="DR582">
        <v>6.2306399999999998E-2</v>
      </c>
      <c r="DS582">
        <v>0.23052449999999999</v>
      </c>
      <c r="DT582">
        <v>0.12837419999999999</v>
      </c>
      <c r="DU582">
        <v>0.1053593</v>
      </c>
      <c r="DV582">
        <v>0.13960919999999999</v>
      </c>
      <c r="DW582">
        <v>5.3653899999999997E-2</v>
      </c>
      <c r="DX582">
        <v>4.6561100000000001E-2</v>
      </c>
      <c r="DY582">
        <v>5.8620199999999997E-2</v>
      </c>
      <c r="DZ582">
        <v>6.8317999999999999E-3</v>
      </c>
      <c r="EA582">
        <v>5.1627699999999999E-2</v>
      </c>
      <c r="EB582">
        <v>7.1126499999999995E-2</v>
      </c>
      <c r="EC582">
        <v>0.1357023</v>
      </c>
      <c r="ED582">
        <v>0.10557950000000001</v>
      </c>
      <c r="EE582">
        <v>9.8997199999999994E-2</v>
      </c>
      <c r="EF582">
        <v>7.10813E-2</v>
      </c>
      <c r="EG582">
        <v>5.12419E-2</v>
      </c>
      <c r="EH582">
        <v>5.1575000000000003E-2</v>
      </c>
      <c r="EI582">
        <v>5.2646999999999999E-2</v>
      </c>
      <c r="EJ582">
        <v>2.0000899999999999E-2</v>
      </c>
      <c r="EK582">
        <v>0.14526169999999999</v>
      </c>
      <c r="EL582">
        <v>1.1819850000000001</v>
      </c>
      <c r="EM582">
        <v>1.1173569999999999</v>
      </c>
      <c r="EN582">
        <v>1.1479299999999999</v>
      </c>
      <c r="EO582">
        <v>1.0892520000000001</v>
      </c>
      <c r="EP582">
        <v>8.4924399999999997E-2</v>
      </c>
      <c r="EQ582">
        <v>0.25358459999999999</v>
      </c>
      <c r="ER582">
        <v>0.14295359999999999</v>
      </c>
      <c r="ES582">
        <v>0.1184765</v>
      </c>
      <c r="ET582">
        <v>0.1541459</v>
      </c>
      <c r="EU582">
        <v>72.800659999999993</v>
      </c>
      <c r="EV582">
        <v>71.301879999999997</v>
      </c>
      <c r="EW582">
        <v>69.740530000000007</v>
      </c>
      <c r="EX582">
        <v>68.734070000000003</v>
      </c>
      <c r="EY582">
        <v>68.169079999999994</v>
      </c>
      <c r="EZ582">
        <v>66.947630000000004</v>
      </c>
      <c r="FA582">
        <v>66.523619999999994</v>
      </c>
      <c r="FB582">
        <v>68.763850000000005</v>
      </c>
      <c r="FC582">
        <v>73.029030000000006</v>
      </c>
      <c r="FD582">
        <v>77.540989999999994</v>
      </c>
      <c r="FE582">
        <v>81.537970000000001</v>
      </c>
      <c r="FF582">
        <v>84.707369999999997</v>
      </c>
      <c r="FG582">
        <v>87.278170000000003</v>
      </c>
      <c r="FH582">
        <v>89.066220000000001</v>
      </c>
      <c r="FI582">
        <v>89.504019999999997</v>
      </c>
      <c r="FJ582">
        <v>90.08502</v>
      </c>
      <c r="FK582">
        <v>89.908709999999999</v>
      </c>
      <c r="FL582">
        <v>89.231610000000003</v>
      </c>
      <c r="FM582">
        <v>87.053749999999994</v>
      </c>
      <c r="FN582">
        <v>82.385800000000003</v>
      </c>
      <c r="FO582">
        <v>78.903580000000005</v>
      </c>
      <c r="FP582">
        <v>76.59084</v>
      </c>
      <c r="FQ582">
        <v>75.714799999999997</v>
      </c>
      <c r="FR582">
        <v>74.153319999999994</v>
      </c>
      <c r="FS582">
        <v>0</v>
      </c>
      <c r="FT582">
        <v>1</v>
      </c>
      <c r="FU582">
        <v>18</v>
      </c>
      <c r="FV582">
        <v>7.9410099999999997E-2</v>
      </c>
    </row>
    <row r="583" spans="1:178" x14ac:dyDescent="0.2">
      <c r="A583" t="s">
        <v>196</v>
      </c>
      <c r="B583" t="s">
        <v>228</v>
      </c>
      <c r="C583" t="s">
        <v>203</v>
      </c>
      <c r="D583">
        <v>41432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0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0</v>
      </c>
      <c r="FA583">
        <v>0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0</v>
      </c>
      <c r="FN583">
        <v>0</v>
      </c>
      <c r="FO583">
        <v>0</v>
      </c>
      <c r="FP583">
        <v>0</v>
      </c>
      <c r="FQ583">
        <v>0</v>
      </c>
      <c r="FR583">
        <v>0</v>
      </c>
      <c r="FS583">
        <v>1</v>
      </c>
      <c r="FT583">
        <v>0</v>
      </c>
    </row>
    <row r="584" spans="1:178" x14ac:dyDescent="0.2">
      <c r="A584" t="s">
        <v>196</v>
      </c>
      <c r="B584" t="s">
        <v>228</v>
      </c>
      <c r="C584" t="s">
        <v>203</v>
      </c>
      <c r="D584">
        <v>41456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0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0</v>
      </c>
      <c r="FA584">
        <v>0</v>
      </c>
      <c r="FB584">
        <v>0</v>
      </c>
      <c r="FC584">
        <v>0</v>
      </c>
      <c r="FD584">
        <v>0</v>
      </c>
      <c r="FE584">
        <v>0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  <c r="FQ584">
        <v>0</v>
      </c>
      <c r="FR584">
        <v>0</v>
      </c>
      <c r="FS584">
        <v>1</v>
      </c>
      <c r="FT584">
        <v>0</v>
      </c>
    </row>
    <row r="585" spans="1:178" x14ac:dyDescent="0.2">
      <c r="A585" t="s">
        <v>196</v>
      </c>
      <c r="B585" t="s">
        <v>228</v>
      </c>
      <c r="C585" t="s">
        <v>203</v>
      </c>
      <c r="D585">
        <v>41457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0</v>
      </c>
      <c r="FA585">
        <v>0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  <c r="FQ585">
        <v>0</v>
      </c>
      <c r="FR585">
        <v>0</v>
      </c>
      <c r="FS585">
        <v>1</v>
      </c>
      <c r="FT585">
        <v>0</v>
      </c>
    </row>
    <row r="586" spans="1:178" x14ac:dyDescent="0.2">
      <c r="A586" t="s">
        <v>196</v>
      </c>
      <c r="B586" t="s">
        <v>228</v>
      </c>
      <c r="C586" t="s">
        <v>203</v>
      </c>
      <c r="D586">
        <v>41458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0</v>
      </c>
      <c r="DT586">
        <v>0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0</v>
      </c>
      <c r="FA586">
        <v>0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  <c r="FQ586">
        <v>0</v>
      </c>
      <c r="FR586">
        <v>0</v>
      </c>
      <c r="FS586">
        <v>1</v>
      </c>
      <c r="FT586">
        <v>0</v>
      </c>
    </row>
    <row r="587" spans="1:178" x14ac:dyDescent="0.2">
      <c r="A587" t="s">
        <v>196</v>
      </c>
      <c r="B587" t="s">
        <v>228</v>
      </c>
      <c r="C587" t="s">
        <v>203</v>
      </c>
      <c r="D587">
        <v>41526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0</v>
      </c>
      <c r="DR587">
        <v>0</v>
      </c>
      <c r="DS587">
        <v>0</v>
      </c>
      <c r="DT587">
        <v>0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0</v>
      </c>
      <c r="EA587">
        <v>0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0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0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0</v>
      </c>
      <c r="FA587">
        <v>0</v>
      </c>
      <c r="FB587">
        <v>0</v>
      </c>
      <c r="FC587">
        <v>0</v>
      </c>
      <c r="FD587">
        <v>0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  <c r="FQ587">
        <v>0</v>
      </c>
      <c r="FR587">
        <v>0</v>
      </c>
      <c r="FS587">
        <v>1</v>
      </c>
      <c r="FT587">
        <v>0</v>
      </c>
    </row>
    <row r="588" spans="1:178" x14ac:dyDescent="0.2">
      <c r="A588" t="s">
        <v>196</v>
      </c>
      <c r="B588" t="s">
        <v>228</v>
      </c>
      <c r="C588" t="s">
        <v>203</v>
      </c>
      <c r="D588">
        <v>41527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O588">
        <v>0</v>
      </c>
      <c r="DP588">
        <v>0</v>
      </c>
      <c r="DQ588">
        <v>0</v>
      </c>
      <c r="DR588">
        <v>0</v>
      </c>
      <c r="DS588">
        <v>0</v>
      </c>
      <c r="DT588">
        <v>0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0</v>
      </c>
      <c r="FR588">
        <v>0</v>
      </c>
      <c r="FS588">
        <v>1</v>
      </c>
      <c r="FT588">
        <v>0</v>
      </c>
    </row>
    <row r="589" spans="1:178" x14ac:dyDescent="0.2">
      <c r="A589" t="s">
        <v>196</v>
      </c>
      <c r="B589" t="s">
        <v>228</v>
      </c>
      <c r="C589" t="s">
        <v>203</v>
      </c>
      <c r="D589" t="s">
        <v>2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0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0</v>
      </c>
      <c r="FQ589">
        <v>0</v>
      </c>
      <c r="FR589">
        <v>0</v>
      </c>
      <c r="FS589">
        <v>1</v>
      </c>
      <c r="FT589">
        <v>0</v>
      </c>
    </row>
    <row r="590" spans="1:178" x14ac:dyDescent="0.2">
      <c r="A590" t="s">
        <v>197</v>
      </c>
      <c r="B590" t="s">
        <v>226</v>
      </c>
      <c r="C590" t="s">
        <v>202</v>
      </c>
      <c r="D590">
        <v>41432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0</v>
      </c>
      <c r="DO590">
        <v>0</v>
      </c>
      <c r="DP590">
        <v>0</v>
      </c>
      <c r="DQ590">
        <v>0</v>
      </c>
      <c r="DR590">
        <v>0</v>
      </c>
      <c r="DS590">
        <v>0</v>
      </c>
      <c r="DT590">
        <v>0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0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0</v>
      </c>
      <c r="FA590">
        <v>0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0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0</v>
      </c>
      <c r="FQ590">
        <v>0</v>
      </c>
      <c r="FR590">
        <v>0</v>
      </c>
      <c r="FS590">
        <v>1</v>
      </c>
      <c r="FT590">
        <v>0</v>
      </c>
    </row>
    <row r="591" spans="1:178" x14ac:dyDescent="0.2">
      <c r="A591" t="s">
        <v>197</v>
      </c>
      <c r="B591" t="s">
        <v>226</v>
      </c>
      <c r="C591" t="s">
        <v>202</v>
      </c>
      <c r="D591">
        <v>41456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0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  <c r="FQ591">
        <v>0</v>
      </c>
      <c r="FR591">
        <v>0</v>
      </c>
      <c r="FS591">
        <v>1</v>
      </c>
      <c r="FT591">
        <v>0</v>
      </c>
    </row>
    <row r="592" spans="1:178" x14ac:dyDescent="0.2">
      <c r="A592" t="s">
        <v>197</v>
      </c>
      <c r="B592" t="s">
        <v>226</v>
      </c>
      <c r="C592" t="s">
        <v>202</v>
      </c>
      <c r="D592">
        <v>41457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0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  <c r="FR592">
        <v>0</v>
      </c>
      <c r="FS592">
        <v>1</v>
      </c>
      <c r="FT592">
        <v>0</v>
      </c>
    </row>
    <row r="593" spans="1:178" x14ac:dyDescent="0.2">
      <c r="A593" t="s">
        <v>197</v>
      </c>
      <c r="B593" t="s">
        <v>226</v>
      </c>
      <c r="C593" t="s">
        <v>202</v>
      </c>
      <c r="D593">
        <v>41458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0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>
        <v>0</v>
      </c>
      <c r="FS593">
        <v>1</v>
      </c>
      <c r="FT593">
        <v>0</v>
      </c>
    </row>
    <row r="594" spans="1:178" x14ac:dyDescent="0.2">
      <c r="A594" t="s">
        <v>197</v>
      </c>
      <c r="B594" t="s">
        <v>226</v>
      </c>
      <c r="C594" t="s">
        <v>202</v>
      </c>
      <c r="D594">
        <v>41526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0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0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>
        <v>0</v>
      </c>
      <c r="FS594">
        <v>1</v>
      </c>
      <c r="FT594">
        <v>0</v>
      </c>
    </row>
    <row r="595" spans="1:178" x14ac:dyDescent="0.2">
      <c r="A595" t="s">
        <v>197</v>
      </c>
      <c r="B595" t="s">
        <v>226</v>
      </c>
      <c r="C595" t="s">
        <v>202</v>
      </c>
      <c r="D595">
        <v>41527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0</v>
      </c>
      <c r="DL595">
        <v>0</v>
      </c>
      <c r="DM595">
        <v>0</v>
      </c>
      <c r="DN595">
        <v>0</v>
      </c>
      <c r="DO595">
        <v>0</v>
      </c>
      <c r="DP595">
        <v>0</v>
      </c>
      <c r="DQ595">
        <v>0</v>
      </c>
      <c r="DR595">
        <v>0</v>
      </c>
      <c r="DS595">
        <v>0</v>
      </c>
      <c r="DT595">
        <v>0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0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0</v>
      </c>
      <c r="FA595">
        <v>0</v>
      </c>
      <c r="FB595">
        <v>0</v>
      </c>
      <c r="FC595">
        <v>0</v>
      </c>
      <c r="FD595">
        <v>0</v>
      </c>
      <c r="FE595">
        <v>0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0</v>
      </c>
      <c r="FL595">
        <v>0</v>
      </c>
      <c r="FM595">
        <v>0</v>
      </c>
      <c r="FN595">
        <v>0</v>
      </c>
      <c r="FO595">
        <v>0</v>
      </c>
      <c r="FP595">
        <v>0</v>
      </c>
      <c r="FQ595">
        <v>0</v>
      </c>
      <c r="FR595">
        <v>0</v>
      </c>
      <c r="FS595">
        <v>1</v>
      </c>
      <c r="FT595">
        <v>0</v>
      </c>
    </row>
    <row r="596" spans="1:178" x14ac:dyDescent="0.2">
      <c r="A596" t="s">
        <v>197</v>
      </c>
      <c r="B596" t="s">
        <v>226</v>
      </c>
      <c r="C596" t="s">
        <v>202</v>
      </c>
      <c r="D596" t="s">
        <v>2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0</v>
      </c>
      <c r="DP596">
        <v>0</v>
      </c>
      <c r="DQ596">
        <v>0</v>
      </c>
      <c r="DR596">
        <v>0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  <c r="FR596">
        <v>0</v>
      </c>
      <c r="FS596">
        <v>1</v>
      </c>
      <c r="FT596">
        <v>0</v>
      </c>
    </row>
    <row r="597" spans="1:178" x14ac:dyDescent="0.2">
      <c r="A597" t="s">
        <v>197</v>
      </c>
      <c r="B597" t="s">
        <v>226</v>
      </c>
      <c r="C597" t="s">
        <v>204</v>
      </c>
      <c r="D597">
        <v>41432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  <c r="DK597">
        <v>0</v>
      </c>
      <c r="DL597">
        <v>0</v>
      </c>
      <c r="DM597">
        <v>0</v>
      </c>
      <c r="DN597">
        <v>0</v>
      </c>
      <c r="DO597">
        <v>0</v>
      </c>
      <c r="DP597">
        <v>0</v>
      </c>
      <c r="DQ597">
        <v>0</v>
      </c>
      <c r="DR597">
        <v>0</v>
      </c>
      <c r="DS597">
        <v>0</v>
      </c>
      <c r="DT597">
        <v>0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0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0</v>
      </c>
      <c r="FA597">
        <v>0</v>
      </c>
      <c r="FB597">
        <v>0</v>
      </c>
      <c r="FC597">
        <v>0</v>
      </c>
      <c r="FD597">
        <v>0</v>
      </c>
      <c r="FE597">
        <v>0</v>
      </c>
      <c r="FF597">
        <v>0</v>
      </c>
      <c r="FG597">
        <v>0</v>
      </c>
      <c r="FH597">
        <v>0</v>
      </c>
      <c r="FI597">
        <v>0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0</v>
      </c>
      <c r="FP597">
        <v>0</v>
      </c>
      <c r="FQ597">
        <v>0</v>
      </c>
      <c r="FR597">
        <v>0</v>
      </c>
      <c r="FS597">
        <v>1</v>
      </c>
      <c r="FT597">
        <v>0</v>
      </c>
    </row>
    <row r="598" spans="1:178" x14ac:dyDescent="0.2">
      <c r="A598" t="s">
        <v>197</v>
      </c>
      <c r="B598" t="s">
        <v>226</v>
      </c>
      <c r="C598" t="s">
        <v>204</v>
      </c>
      <c r="D598">
        <v>41456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0</v>
      </c>
      <c r="FA598">
        <v>0</v>
      </c>
      <c r="FB598">
        <v>0</v>
      </c>
      <c r="FC598">
        <v>0</v>
      </c>
      <c r="FD598">
        <v>0</v>
      </c>
      <c r="FE598">
        <v>0</v>
      </c>
      <c r="FF598">
        <v>0</v>
      </c>
      <c r="FG598">
        <v>0</v>
      </c>
      <c r="FH598">
        <v>0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  <c r="FQ598">
        <v>0</v>
      </c>
      <c r="FR598">
        <v>0</v>
      </c>
      <c r="FS598">
        <v>1</v>
      </c>
      <c r="FT598">
        <v>0</v>
      </c>
    </row>
    <row r="599" spans="1:178" x14ac:dyDescent="0.2">
      <c r="A599" t="s">
        <v>197</v>
      </c>
      <c r="B599" t="s">
        <v>226</v>
      </c>
      <c r="C599" t="s">
        <v>204</v>
      </c>
      <c r="D599">
        <v>41457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0</v>
      </c>
      <c r="DN599">
        <v>0</v>
      </c>
      <c r="DO599">
        <v>0</v>
      </c>
      <c r="DP599">
        <v>0</v>
      </c>
      <c r="DQ599">
        <v>0</v>
      </c>
      <c r="DR599">
        <v>0</v>
      </c>
      <c r="DS599">
        <v>0</v>
      </c>
      <c r="DT599">
        <v>0</v>
      </c>
      <c r="DU599">
        <v>0</v>
      </c>
      <c r="DV599">
        <v>0</v>
      </c>
      <c r="DW599">
        <v>0</v>
      </c>
      <c r="DX599">
        <v>0</v>
      </c>
      <c r="DY599">
        <v>0</v>
      </c>
      <c r="DZ599">
        <v>0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0</v>
      </c>
      <c r="EG599">
        <v>0</v>
      </c>
      <c r="EH599">
        <v>0</v>
      </c>
      <c r="EI599">
        <v>0</v>
      </c>
      <c r="EJ599">
        <v>0</v>
      </c>
      <c r="EK599">
        <v>0</v>
      </c>
      <c r="EL599">
        <v>0</v>
      </c>
      <c r="EM599">
        <v>0</v>
      </c>
      <c r="EN599">
        <v>0</v>
      </c>
      <c r="EO599">
        <v>0</v>
      </c>
      <c r="EP599">
        <v>0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0</v>
      </c>
      <c r="FA599">
        <v>0</v>
      </c>
      <c r="FB599">
        <v>0</v>
      </c>
      <c r="FC599">
        <v>0</v>
      </c>
      <c r="FD599">
        <v>0</v>
      </c>
      <c r="FE599">
        <v>0</v>
      </c>
      <c r="FF599">
        <v>0</v>
      </c>
      <c r="FG599">
        <v>0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  <c r="FQ599">
        <v>0</v>
      </c>
      <c r="FR599">
        <v>0</v>
      </c>
      <c r="FS599">
        <v>1</v>
      </c>
      <c r="FT599">
        <v>0</v>
      </c>
    </row>
    <row r="600" spans="1:178" x14ac:dyDescent="0.2">
      <c r="A600" t="s">
        <v>197</v>
      </c>
      <c r="B600" t="s">
        <v>226</v>
      </c>
      <c r="C600" t="s">
        <v>204</v>
      </c>
      <c r="D600">
        <v>41458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0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  <c r="FQ600">
        <v>0</v>
      </c>
      <c r="FR600">
        <v>0</v>
      </c>
      <c r="FS600">
        <v>1</v>
      </c>
      <c r="FT600">
        <v>0</v>
      </c>
    </row>
    <row r="601" spans="1:178" x14ac:dyDescent="0.2">
      <c r="A601" t="s">
        <v>197</v>
      </c>
      <c r="B601" t="s">
        <v>226</v>
      </c>
      <c r="C601" t="s">
        <v>204</v>
      </c>
      <c r="D601">
        <v>41526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0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0</v>
      </c>
      <c r="FH601">
        <v>0</v>
      </c>
      <c r="FI601">
        <v>0</v>
      </c>
      <c r="FJ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  <c r="FQ601">
        <v>0</v>
      </c>
      <c r="FR601">
        <v>0</v>
      </c>
      <c r="FS601">
        <v>1</v>
      </c>
      <c r="FT601">
        <v>0</v>
      </c>
    </row>
    <row r="602" spans="1:178" x14ac:dyDescent="0.2">
      <c r="A602" t="s">
        <v>197</v>
      </c>
      <c r="B602" t="s">
        <v>226</v>
      </c>
      <c r="C602" t="s">
        <v>204</v>
      </c>
      <c r="D602">
        <v>41527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  <c r="FR602">
        <v>0</v>
      </c>
      <c r="FS602">
        <v>1</v>
      </c>
      <c r="FT602">
        <v>0</v>
      </c>
    </row>
    <row r="603" spans="1:178" x14ac:dyDescent="0.2">
      <c r="A603" t="s">
        <v>197</v>
      </c>
      <c r="B603" t="s">
        <v>226</v>
      </c>
      <c r="C603" t="s">
        <v>204</v>
      </c>
      <c r="D603" t="s">
        <v>2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0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>
        <v>0</v>
      </c>
      <c r="FS603">
        <v>1</v>
      </c>
      <c r="FT603">
        <v>0</v>
      </c>
    </row>
    <row r="604" spans="1:178" x14ac:dyDescent="0.2">
      <c r="A604" t="s">
        <v>197</v>
      </c>
      <c r="B604" t="s">
        <v>226</v>
      </c>
      <c r="C604" t="s">
        <v>1</v>
      </c>
      <c r="D604">
        <v>41432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  <c r="FR604">
        <v>0</v>
      </c>
      <c r="FS604">
        <v>1</v>
      </c>
      <c r="FT604">
        <v>0</v>
      </c>
      <c r="FU604">
        <v>0</v>
      </c>
      <c r="FV604">
        <v>0</v>
      </c>
    </row>
    <row r="605" spans="1:178" x14ac:dyDescent="0.2">
      <c r="A605" t="s">
        <v>197</v>
      </c>
      <c r="B605" t="s">
        <v>226</v>
      </c>
      <c r="C605" t="s">
        <v>1</v>
      </c>
      <c r="D605">
        <v>41456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>
        <v>0</v>
      </c>
      <c r="FS605">
        <v>1</v>
      </c>
      <c r="FT605">
        <v>0</v>
      </c>
      <c r="FU605">
        <v>0</v>
      </c>
      <c r="FV605">
        <v>0</v>
      </c>
    </row>
    <row r="606" spans="1:178" x14ac:dyDescent="0.2">
      <c r="A606" t="s">
        <v>197</v>
      </c>
      <c r="B606" t="s">
        <v>226</v>
      </c>
      <c r="C606" t="s">
        <v>1</v>
      </c>
      <c r="D606">
        <v>41457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0</v>
      </c>
      <c r="FR606">
        <v>0</v>
      </c>
      <c r="FS606">
        <v>1</v>
      </c>
      <c r="FT606">
        <v>0</v>
      </c>
      <c r="FU606">
        <v>0</v>
      </c>
      <c r="FV606">
        <v>0</v>
      </c>
    </row>
    <row r="607" spans="1:178" x14ac:dyDescent="0.2">
      <c r="A607" t="s">
        <v>197</v>
      </c>
      <c r="B607" t="s">
        <v>226</v>
      </c>
      <c r="C607" t="s">
        <v>1</v>
      </c>
      <c r="D607">
        <v>41458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>
        <v>0</v>
      </c>
      <c r="FS607">
        <v>1</v>
      </c>
      <c r="FT607">
        <v>0</v>
      </c>
      <c r="FU607">
        <v>0</v>
      </c>
      <c r="FV607">
        <v>0</v>
      </c>
    </row>
    <row r="608" spans="1:178" x14ac:dyDescent="0.2">
      <c r="A608" t="s">
        <v>197</v>
      </c>
      <c r="B608" t="s">
        <v>226</v>
      </c>
      <c r="C608" t="s">
        <v>1</v>
      </c>
      <c r="D608">
        <v>41526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  <c r="FQ608">
        <v>0</v>
      </c>
      <c r="FR608">
        <v>0</v>
      </c>
      <c r="FS608">
        <v>1</v>
      </c>
      <c r="FT608">
        <v>0</v>
      </c>
      <c r="FU608">
        <v>0</v>
      </c>
      <c r="FV608">
        <v>0</v>
      </c>
    </row>
    <row r="609" spans="1:178" x14ac:dyDescent="0.2">
      <c r="A609" t="s">
        <v>197</v>
      </c>
      <c r="B609" t="s">
        <v>226</v>
      </c>
      <c r="C609" t="s">
        <v>1</v>
      </c>
      <c r="D609">
        <v>41527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  <c r="FR609">
        <v>0</v>
      </c>
      <c r="FS609">
        <v>1</v>
      </c>
      <c r="FT609">
        <v>0</v>
      </c>
      <c r="FU609">
        <v>0</v>
      </c>
      <c r="FV609">
        <v>0</v>
      </c>
    </row>
    <row r="610" spans="1:178" x14ac:dyDescent="0.2">
      <c r="A610" t="s">
        <v>197</v>
      </c>
      <c r="B610" t="s">
        <v>226</v>
      </c>
      <c r="C610" t="s">
        <v>1</v>
      </c>
      <c r="D610" t="s">
        <v>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  <c r="FQ610">
        <v>0</v>
      </c>
      <c r="FR610">
        <v>0</v>
      </c>
      <c r="FS610">
        <v>1</v>
      </c>
      <c r="FT610">
        <v>0</v>
      </c>
      <c r="FU610">
        <v>0</v>
      </c>
      <c r="FV610">
        <v>0</v>
      </c>
    </row>
    <row r="611" spans="1:178" x14ac:dyDescent="0.2">
      <c r="A611" t="s">
        <v>197</v>
      </c>
      <c r="B611" t="s">
        <v>226</v>
      </c>
      <c r="C611" t="s">
        <v>203</v>
      </c>
      <c r="D611">
        <v>41432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  <c r="FQ611">
        <v>0</v>
      </c>
      <c r="FR611">
        <v>0</v>
      </c>
      <c r="FS611">
        <v>1</v>
      </c>
      <c r="FT611">
        <v>0</v>
      </c>
    </row>
    <row r="612" spans="1:178" x14ac:dyDescent="0.2">
      <c r="A612" t="s">
        <v>197</v>
      </c>
      <c r="B612" t="s">
        <v>226</v>
      </c>
      <c r="C612" t="s">
        <v>203</v>
      </c>
      <c r="D612">
        <v>41456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  <c r="FR612">
        <v>0</v>
      </c>
      <c r="FS612">
        <v>1</v>
      </c>
      <c r="FT612">
        <v>0</v>
      </c>
    </row>
    <row r="613" spans="1:178" x14ac:dyDescent="0.2">
      <c r="A613" t="s">
        <v>197</v>
      </c>
      <c r="B613" t="s">
        <v>226</v>
      </c>
      <c r="C613" t="s">
        <v>203</v>
      </c>
      <c r="D613">
        <v>41457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  <c r="FR613">
        <v>0</v>
      </c>
      <c r="FS613">
        <v>1</v>
      </c>
      <c r="FT613">
        <v>0</v>
      </c>
    </row>
    <row r="614" spans="1:178" x14ac:dyDescent="0.2">
      <c r="A614" t="s">
        <v>197</v>
      </c>
      <c r="B614" t="s">
        <v>226</v>
      </c>
      <c r="C614" t="s">
        <v>203</v>
      </c>
      <c r="D614">
        <v>41458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0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  <c r="FR614">
        <v>0</v>
      </c>
      <c r="FS614">
        <v>1</v>
      </c>
      <c r="FT614">
        <v>0</v>
      </c>
    </row>
    <row r="615" spans="1:178" x14ac:dyDescent="0.2">
      <c r="A615" t="s">
        <v>197</v>
      </c>
      <c r="B615" t="s">
        <v>226</v>
      </c>
      <c r="C615" t="s">
        <v>203</v>
      </c>
      <c r="D615">
        <v>41526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0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0</v>
      </c>
      <c r="FA615">
        <v>0</v>
      </c>
      <c r="FB615">
        <v>0</v>
      </c>
      <c r="FC615">
        <v>0</v>
      </c>
      <c r="FD615">
        <v>0</v>
      </c>
      <c r="FE615">
        <v>0</v>
      </c>
      <c r="FF615">
        <v>0</v>
      </c>
      <c r="FG615">
        <v>0</v>
      </c>
      <c r="FH615">
        <v>0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  <c r="FR615">
        <v>0</v>
      </c>
      <c r="FS615">
        <v>1</v>
      </c>
      <c r="FT615">
        <v>0</v>
      </c>
    </row>
    <row r="616" spans="1:178" x14ac:dyDescent="0.2">
      <c r="A616" t="s">
        <v>197</v>
      </c>
      <c r="B616" t="s">
        <v>226</v>
      </c>
      <c r="C616" t="s">
        <v>203</v>
      </c>
      <c r="D616">
        <v>41527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O616">
        <v>0</v>
      </c>
      <c r="DP616">
        <v>0</v>
      </c>
      <c r="DQ616">
        <v>0</v>
      </c>
      <c r="DR616">
        <v>0</v>
      </c>
      <c r="DS616">
        <v>0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0</v>
      </c>
      <c r="FH616">
        <v>0</v>
      </c>
      <c r="FI616">
        <v>0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  <c r="FQ616">
        <v>0</v>
      </c>
      <c r="FR616">
        <v>0</v>
      </c>
      <c r="FS616">
        <v>1</v>
      </c>
      <c r="FT616">
        <v>0</v>
      </c>
    </row>
    <row r="617" spans="1:178" x14ac:dyDescent="0.2">
      <c r="A617" t="s">
        <v>197</v>
      </c>
      <c r="B617" t="s">
        <v>226</v>
      </c>
      <c r="C617" t="s">
        <v>203</v>
      </c>
      <c r="D617" t="s">
        <v>2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  <c r="DJ617">
        <v>0</v>
      </c>
      <c r="DK617">
        <v>0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0</v>
      </c>
      <c r="FA617">
        <v>0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0</v>
      </c>
      <c r="FH617">
        <v>0</v>
      </c>
      <c r="FI617">
        <v>0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0</v>
      </c>
      <c r="FP617">
        <v>0</v>
      </c>
      <c r="FQ617">
        <v>0</v>
      </c>
      <c r="FR617">
        <v>0</v>
      </c>
      <c r="FS617">
        <v>1</v>
      </c>
      <c r="FT617">
        <v>0</v>
      </c>
    </row>
    <row r="618" spans="1:178" x14ac:dyDescent="0.2">
      <c r="A618" t="s">
        <v>197</v>
      </c>
      <c r="B618" t="s">
        <v>227</v>
      </c>
      <c r="C618" t="s">
        <v>202</v>
      </c>
      <c r="D618">
        <v>41432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0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0</v>
      </c>
      <c r="FA618">
        <v>0</v>
      </c>
      <c r="FB618">
        <v>0</v>
      </c>
      <c r="FC618">
        <v>0</v>
      </c>
      <c r="FD618">
        <v>0</v>
      </c>
      <c r="FE618">
        <v>0</v>
      </c>
      <c r="FF618">
        <v>0</v>
      </c>
      <c r="FG618">
        <v>0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0</v>
      </c>
      <c r="FN618">
        <v>0</v>
      </c>
      <c r="FO618">
        <v>0</v>
      </c>
      <c r="FP618">
        <v>0</v>
      </c>
      <c r="FQ618">
        <v>0</v>
      </c>
      <c r="FR618">
        <v>0</v>
      </c>
      <c r="FS618">
        <v>1</v>
      </c>
      <c r="FT618">
        <v>0</v>
      </c>
    </row>
    <row r="619" spans="1:178" x14ac:dyDescent="0.2">
      <c r="A619" t="s">
        <v>197</v>
      </c>
      <c r="B619" t="s">
        <v>227</v>
      </c>
      <c r="C619" t="s">
        <v>202</v>
      </c>
      <c r="D619">
        <v>41456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0</v>
      </c>
      <c r="DU619">
        <v>0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0</v>
      </c>
      <c r="FA619">
        <v>0</v>
      </c>
      <c r="FB619">
        <v>0</v>
      </c>
      <c r="FC619">
        <v>0</v>
      </c>
      <c r="FD619">
        <v>0</v>
      </c>
      <c r="FE619">
        <v>0</v>
      </c>
      <c r="FF619">
        <v>0</v>
      </c>
      <c r="FG619">
        <v>0</v>
      </c>
      <c r="FH619">
        <v>0</v>
      </c>
      <c r="FI619">
        <v>0</v>
      </c>
      <c r="FJ619">
        <v>0</v>
      </c>
      <c r="FK619">
        <v>0</v>
      </c>
      <c r="FL619">
        <v>0</v>
      </c>
      <c r="FM619">
        <v>0</v>
      </c>
      <c r="FN619">
        <v>0</v>
      </c>
      <c r="FO619">
        <v>0</v>
      </c>
      <c r="FP619">
        <v>0</v>
      </c>
      <c r="FQ619">
        <v>0</v>
      </c>
      <c r="FR619">
        <v>0</v>
      </c>
      <c r="FS619">
        <v>1</v>
      </c>
      <c r="FT619">
        <v>0</v>
      </c>
    </row>
    <row r="620" spans="1:178" x14ac:dyDescent="0.2">
      <c r="A620" t="s">
        <v>197</v>
      </c>
      <c r="B620" t="s">
        <v>227</v>
      </c>
      <c r="C620" t="s">
        <v>202</v>
      </c>
      <c r="D620">
        <v>41457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0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0</v>
      </c>
      <c r="DS620">
        <v>0</v>
      </c>
      <c r="DT620">
        <v>0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0</v>
      </c>
      <c r="FA620">
        <v>0</v>
      </c>
      <c r="FB620">
        <v>0</v>
      </c>
      <c r="FC620">
        <v>0</v>
      </c>
      <c r="FD620">
        <v>0</v>
      </c>
      <c r="FE620">
        <v>0</v>
      </c>
      <c r="FF620">
        <v>0</v>
      </c>
      <c r="FG620">
        <v>0</v>
      </c>
      <c r="FH620">
        <v>0</v>
      </c>
      <c r="FI620">
        <v>0</v>
      </c>
      <c r="FJ620">
        <v>0</v>
      </c>
      <c r="FK620">
        <v>0</v>
      </c>
      <c r="FL620">
        <v>0</v>
      </c>
      <c r="FM620">
        <v>0</v>
      </c>
      <c r="FN620">
        <v>0</v>
      </c>
      <c r="FO620">
        <v>0</v>
      </c>
      <c r="FP620">
        <v>0</v>
      </c>
      <c r="FQ620">
        <v>0</v>
      </c>
      <c r="FR620">
        <v>0</v>
      </c>
      <c r="FS620">
        <v>1</v>
      </c>
      <c r="FT620">
        <v>0</v>
      </c>
    </row>
    <row r="621" spans="1:178" x14ac:dyDescent="0.2">
      <c r="A621" t="s">
        <v>197</v>
      </c>
      <c r="B621" t="s">
        <v>227</v>
      </c>
      <c r="C621" t="s">
        <v>202</v>
      </c>
      <c r="D621">
        <v>41458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0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0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0</v>
      </c>
      <c r="FA621">
        <v>0</v>
      </c>
      <c r="FB621">
        <v>0</v>
      </c>
      <c r="FC621">
        <v>0</v>
      </c>
      <c r="FD621">
        <v>0</v>
      </c>
      <c r="FE621">
        <v>0</v>
      </c>
      <c r="FF621">
        <v>0</v>
      </c>
      <c r="FG621">
        <v>0</v>
      </c>
      <c r="FH621">
        <v>0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0</v>
      </c>
      <c r="FQ621">
        <v>0</v>
      </c>
      <c r="FR621">
        <v>0</v>
      </c>
      <c r="FS621">
        <v>1</v>
      </c>
      <c r="FT621">
        <v>0</v>
      </c>
    </row>
    <row r="622" spans="1:178" x14ac:dyDescent="0.2">
      <c r="A622" t="s">
        <v>197</v>
      </c>
      <c r="B622" t="s">
        <v>227</v>
      </c>
      <c r="C622" t="s">
        <v>202</v>
      </c>
      <c r="D622">
        <v>41526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0</v>
      </c>
      <c r="DT622">
        <v>0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  <c r="EB622">
        <v>0</v>
      </c>
      <c r="EC622">
        <v>0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0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0</v>
      </c>
      <c r="FA622">
        <v>0</v>
      </c>
      <c r="FB622">
        <v>0</v>
      </c>
      <c r="FC622">
        <v>0</v>
      </c>
      <c r="FD622">
        <v>0</v>
      </c>
      <c r="FE622">
        <v>0</v>
      </c>
      <c r="FF622">
        <v>0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0</v>
      </c>
      <c r="FP622">
        <v>0</v>
      </c>
      <c r="FQ622">
        <v>0</v>
      </c>
      <c r="FR622">
        <v>0</v>
      </c>
      <c r="FS622">
        <v>1</v>
      </c>
      <c r="FT622">
        <v>0</v>
      </c>
    </row>
    <row r="623" spans="1:178" x14ac:dyDescent="0.2">
      <c r="A623" t="s">
        <v>197</v>
      </c>
      <c r="B623" t="s">
        <v>227</v>
      </c>
      <c r="C623" t="s">
        <v>202</v>
      </c>
      <c r="D623">
        <v>41527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0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  <c r="DQ623">
        <v>0</v>
      </c>
      <c r="DR623">
        <v>0</v>
      </c>
      <c r="DS623">
        <v>0</v>
      </c>
      <c r="DT623">
        <v>0</v>
      </c>
      <c r="DU623">
        <v>0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  <c r="EB623">
        <v>0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0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0</v>
      </c>
      <c r="FA623">
        <v>0</v>
      </c>
      <c r="FB623">
        <v>0</v>
      </c>
      <c r="FC623">
        <v>0</v>
      </c>
      <c r="FD623">
        <v>0</v>
      </c>
      <c r="FE623">
        <v>0</v>
      </c>
      <c r="FF623">
        <v>0</v>
      </c>
      <c r="FG623">
        <v>0</v>
      </c>
      <c r="FH623">
        <v>0</v>
      </c>
      <c r="FI623">
        <v>0</v>
      </c>
      <c r="FJ623">
        <v>0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  <c r="FQ623">
        <v>0</v>
      </c>
      <c r="FR623">
        <v>0</v>
      </c>
      <c r="FS623">
        <v>1</v>
      </c>
      <c r="FT623">
        <v>0</v>
      </c>
    </row>
    <row r="624" spans="1:178" x14ac:dyDescent="0.2">
      <c r="A624" t="s">
        <v>197</v>
      </c>
      <c r="B624" t="s">
        <v>227</v>
      </c>
      <c r="C624" t="s">
        <v>202</v>
      </c>
      <c r="D624" t="s">
        <v>2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O624">
        <v>0</v>
      </c>
      <c r="DP624">
        <v>0</v>
      </c>
      <c r="DQ624">
        <v>0</v>
      </c>
      <c r="DR624">
        <v>0</v>
      </c>
      <c r="DS624">
        <v>0</v>
      </c>
      <c r="DT624">
        <v>0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  <c r="ES624">
        <v>0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0</v>
      </c>
      <c r="FA624">
        <v>0</v>
      </c>
      <c r="FB624">
        <v>0</v>
      </c>
      <c r="FC624">
        <v>0</v>
      </c>
      <c r="FD624">
        <v>0</v>
      </c>
      <c r="FE624">
        <v>0</v>
      </c>
      <c r="FF624">
        <v>0</v>
      </c>
      <c r="FG624">
        <v>0</v>
      </c>
      <c r="FH624">
        <v>0</v>
      </c>
      <c r="FI624">
        <v>0</v>
      </c>
      <c r="FJ624">
        <v>0</v>
      </c>
      <c r="FK624">
        <v>0</v>
      </c>
      <c r="FL624">
        <v>0</v>
      </c>
      <c r="FM624">
        <v>0</v>
      </c>
      <c r="FN624">
        <v>0</v>
      </c>
      <c r="FO624">
        <v>0</v>
      </c>
      <c r="FP624">
        <v>0</v>
      </c>
      <c r="FQ624">
        <v>0</v>
      </c>
      <c r="FR624">
        <v>0</v>
      </c>
      <c r="FS624">
        <v>1</v>
      </c>
      <c r="FT624">
        <v>0</v>
      </c>
    </row>
    <row r="625" spans="1:178" x14ac:dyDescent="0.2">
      <c r="A625" t="s">
        <v>197</v>
      </c>
      <c r="B625" t="s">
        <v>227</v>
      </c>
      <c r="C625" t="s">
        <v>204</v>
      </c>
      <c r="D625">
        <v>41432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  <c r="DQ625">
        <v>0</v>
      </c>
      <c r="DR625">
        <v>0</v>
      </c>
      <c r="DS625">
        <v>0</v>
      </c>
      <c r="DT625">
        <v>0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0</v>
      </c>
      <c r="FA625">
        <v>0</v>
      </c>
      <c r="FB625">
        <v>0</v>
      </c>
      <c r="FC625">
        <v>0</v>
      </c>
      <c r="FD625">
        <v>0</v>
      </c>
      <c r="FE625">
        <v>0</v>
      </c>
      <c r="FF625">
        <v>0</v>
      </c>
      <c r="FG625">
        <v>0</v>
      </c>
      <c r="FH625">
        <v>0</v>
      </c>
      <c r="FI625">
        <v>0</v>
      </c>
      <c r="FJ625">
        <v>0</v>
      </c>
      <c r="FK625">
        <v>0</v>
      </c>
      <c r="FL625">
        <v>0</v>
      </c>
      <c r="FM625">
        <v>0</v>
      </c>
      <c r="FN625">
        <v>0</v>
      </c>
      <c r="FO625">
        <v>0</v>
      </c>
      <c r="FP625">
        <v>0</v>
      </c>
      <c r="FQ625">
        <v>0</v>
      </c>
      <c r="FR625">
        <v>0</v>
      </c>
      <c r="FS625">
        <v>1</v>
      </c>
      <c r="FT625">
        <v>0</v>
      </c>
    </row>
    <row r="626" spans="1:178" x14ac:dyDescent="0.2">
      <c r="A626" t="s">
        <v>197</v>
      </c>
      <c r="B626" t="s">
        <v>227</v>
      </c>
      <c r="C626" t="s">
        <v>204</v>
      </c>
      <c r="D626">
        <v>41456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0</v>
      </c>
      <c r="DG626">
        <v>0</v>
      </c>
      <c r="DH626">
        <v>0</v>
      </c>
      <c r="DI626">
        <v>0</v>
      </c>
      <c r="DJ626">
        <v>0</v>
      </c>
      <c r="DK626">
        <v>0</v>
      </c>
      <c r="DL626">
        <v>0</v>
      </c>
      <c r="DM626">
        <v>0</v>
      </c>
      <c r="DN626">
        <v>0</v>
      </c>
      <c r="DO626">
        <v>0</v>
      </c>
      <c r="DP626">
        <v>0</v>
      </c>
      <c r="DQ626">
        <v>0</v>
      </c>
      <c r="DR626">
        <v>0</v>
      </c>
      <c r="DS626">
        <v>0</v>
      </c>
      <c r="DT626">
        <v>0</v>
      </c>
      <c r="DU626">
        <v>0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  <c r="ES626">
        <v>0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0</v>
      </c>
      <c r="FA626">
        <v>0</v>
      </c>
      <c r="FB626">
        <v>0</v>
      </c>
      <c r="FC626">
        <v>0</v>
      </c>
      <c r="FD626">
        <v>0</v>
      </c>
      <c r="FE626">
        <v>0</v>
      </c>
      <c r="FF626">
        <v>0</v>
      </c>
      <c r="FG626">
        <v>0</v>
      </c>
      <c r="FH626">
        <v>0</v>
      </c>
      <c r="FI626">
        <v>0</v>
      </c>
      <c r="FJ626">
        <v>0</v>
      </c>
      <c r="FK626">
        <v>0</v>
      </c>
      <c r="FL626">
        <v>0</v>
      </c>
      <c r="FM626">
        <v>0</v>
      </c>
      <c r="FN626">
        <v>0</v>
      </c>
      <c r="FO626">
        <v>0</v>
      </c>
      <c r="FP626">
        <v>0</v>
      </c>
      <c r="FQ626">
        <v>0</v>
      </c>
      <c r="FR626">
        <v>0</v>
      </c>
      <c r="FS626">
        <v>1</v>
      </c>
      <c r="FT626">
        <v>0</v>
      </c>
    </row>
    <row r="627" spans="1:178" x14ac:dyDescent="0.2">
      <c r="A627" t="s">
        <v>197</v>
      </c>
      <c r="B627" t="s">
        <v>227</v>
      </c>
      <c r="C627" t="s">
        <v>204</v>
      </c>
      <c r="D627">
        <v>41457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0</v>
      </c>
      <c r="DI627">
        <v>0</v>
      </c>
      <c r="DJ627">
        <v>0</v>
      </c>
      <c r="DK627">
        <v>0</v>
      </c>
      <c r="DL627">
        <v>0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0</v>
      </c>
      <c r="DS627">
        <v>0</v>
      </c>
      <c r="DT627">
        <v>0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0</v>
      </c>
      <c r="FA627">
        <v>0</v>
      </c>
      <c r="FB627">
        <v>0</v>
      </c>
      <c r="FC627">
        <v>0</v>
      </c>
      <c r="FD627">
        <v>0</v>
      </c>
      <c r="FE627">
        <v>0</v>
      </c>
      <c r="FF627">
        <v>0</v>
      </c>
      <c r="FG627">
        <v>0</v>
      </c>
      <c r="FH627">
        <v>0</v>
      </c>
      <c r="FI627">
        <v>0</v>
      </c>
      <c r="FJ627">
        <v>0</v>
      </c>
      <c r="FK627">
        <v>0</v>
      </c>
      <c r="FL627">
        <v>0</v>
      </c>
      <c r="FM627">
        <v>0</v>
      </c>
      <c r="FN627">
        <v>0</v>
      </c>
      <c r="FO627">
        <v>0</v>
      </c>
      <c r="FP627">
        <v>0</v>
      </c>
      <c r="FQ627">
        <v>0</v>
      </c>
      <c r="FR627">
        <v>0</v>
      </c>
      <c r="FS627">
        <v>1</v>
      </c>
      <c r="FT627">
        <v>0</v>
      </c>
    </row>
    <row r="628" spans="1:178" x14ac:dyDescent="0.2">
      <c r="A628" t="s">
        <v>197</v>
      </c>
      <c r="B628" t="s">
        <v>227</v>
      </c>
      <c r="C628" t="s">
        <v>204</v>
      </c>
      <c r="D628">
        <v>41458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0</v>
      </c>
      <c r="DJ628">
        <v>0</v>
      </c>
      <c r="DK628">
        <v>0</v>
      </c>
      <c r="DL628">
        <v>0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0</v>
      </c>
      <c r="DU628">
        <v>0</v>
      </c>
      <c r="DV628">
        <v>0</v>
      </c>
      <c r="DW628">
        <v>0</v>
      </c>
      <c r="DX628">
        <v>0</v>
      </c>
      <c r="DY628">
        <v>0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0</v>
      </c>
      <c r="EQ628">
        <v>0</v>
      </c>
      <c r="ER628">
        <v>0</v>
      </c>
      <c r="ES628">
        <v>0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0</v>
      </c>
      <c r="FA628">
        <v>0</v>
      </c>
      <c r="FB628">
        <v>0</v>
      </c>
      <c r="FC628">
        <v>0</v>
      </c>
      <c r="FD628">
        <v>0</v>
      </c>
      <c r="FE628">
        <v>0</v>
      </c>
      <c r="FF628">
        <v>0</v>
      </c>
      <c r="FG628">
        <v>0</v>
      </c>
      <c r="FH628">
        <v>0</v>
      </c>
      <c r="FI628">
        <v>0</v>
      </c>
      <c r="FJ628">
        <v>0</v>
      </c>
      <c r="FK628">
        <v>0</v>
      </c>
      <c r="FL628">
        <v>0</v>
      </c>
      <c r="FM628">
        <v>0</v>
      </c>
      <c r="FN628">
        <v>0</v>
      </c>
      <c r="FO628">
        <v>0</v>
      </c>
      <c r="FP628">
        <v>0</v>
      </c>
      <c r="FQ628">
        <v>0</v>
      </c>
      <c r="FR628">
        <v>0</v>
      </c>
      <c r="FS628">
        <v>1</v>
      </c>
      <c r="FT628">
        <v>0</v>
      </c>
    </row>
    <row r="629" spans="1:178" x14ac:dyDescent="0.2">
      <c r="A629" t="s">
        <v>197</v>
      </c>
      <c r="B629" t="s">
        <v>227</v>
      </c>
      <c r="C629" t="s">
        <v>204</v>
      </c>
      <c r="D629">
        <v>41526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0</v>
      </c>
      <c r="DH629">
        <v>0</v>
      </c>
      <c r="DI629">
        <v>0</v>
      </c>
      <c r="DJ629">
        <v>0</v>
      </c>
      <c r="DK629">
        <v>0</v>
      </c>
      <c r="DL629">
        <v>0</v>
      </c>
      <c r="DM629">
        <v>0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0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  <c r="EB629">
        <v>0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0</v>
      </c>
      <c r="EQ629">
        <v>0</v>
      </c>
      <c r="ER629">
        <v>0</v>
      </c>
      <c r="ES629">
        <v>0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0</v>
      </c>
      <c r="FA629">
        <v>0</v>
      </c>
      <c r="FB629">
        <v>0</v>
      </c>
      <c r="FC629">
        <v>0</v>
      </c>
      <c r="FD629">
        <v>0</v>
      </c>
      <c r="FE629">
        <v>0</v>
      </c>
      <c r="FF629">
        <v>0</v>
      </c>
      <c r="FG629">
        <v>0</v>
      </c>
      <c r="FH629">
        <v>0</v>
      </c>
      <c r="FI629">
        <v>0</v>
      </c>
      <c r="FJ629">
        <v>0</v>
      </c>
      <c r="FK629">
        <v>0</v>
      </c>
      <c r="FL629">
        <v>0</v>
      </c>
      <c r="FM629">
        <v>0</v>
      </c>
      <c r="FN629">
        <v>0</v>
      </c>
      <c r="FO629">
        <v>0</v>
      </c>
      <c r="FP629">
        <v>0</v>
      </c>
      <c r="FQ629">
        <v>0</v>
      </c>
      <c r="FR629">
        <v>0</v>
      </c>
      <c r="FS629">
        <v>1</v>
      </c>
      <c r="FT629">
        <v>0</v>
      </c>
    </row>
    <row r="630" spans="1:178" x14ac:dyDescent="0.2">
      <c r="A630" t="s">
        <v>197</v>
      </c>
      <c r="B630" t="s">
        <v>227</v>
      </c>
      <c r="C630" t="s">
        <v>204</v>
      </c>
      <c r="D630">
        <v>41527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0</v>
      </c>
      <c r="DR630">
        <v>0</v>
      </c>
      <c r="DS630">
        <v>0</v>
      </c>
      <c r="DT630">
        <v>0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  <c r="EB630">
        <v>0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0</v>
      </c>
      <c r="EQ630">
        <v>0</v>
      </c>
      <c r="ER630">
        <v>0</v>
      </c>
      <c r="ES630">
        <v>0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0</v>
      </c>
      <c r="FA630">
        <v>0</v>
      </c>
      <c r="FB630">
        <v>0</v>
      </c>
      <c r="FC630">
        <v>0</v>
      </c>
      <c r="FD630">
        <v>0</v>
      </c>
      <c r="FE630">
        <v>0</v>
      </c>
      <c r="FF630">
        <v>0</v>
      </c>
      <c r="FG630">
        <v>0</v>
      </c>
      <c r="FH630">
        <v>0</v>
      </c>
      <c r="FI630">
        <v>0</v>
      </c>
      <c r="FJ630">
        <v>0</v>
      </c>
      <c r="FK630">
        <v>0</v>
      </c>
      <c r="FL630">
        <v>0</v>
      </c>
      <c r="FM630">
        <v>0</v>
      </c>
      <c r="FN630">
        <v>0</v>
      </c>
      <c r="FO630">
        <v>0</v>
      </c>
      <c r="FP630">
        <v>0</v>
      </c>
      <c r="FQ630">
        <v>0</v>
      </c>
      <c r="FR630">
        <v>0</v>
      </c>
      <c r="FS630">
        <v>1</v>
      </c>
      <c r="FT630">
        <v>0</v>
      </c>
    </row>
    <row r="631" spans="1:178" x14ac:dyDescent="0.2">
      <c r="A631" t="s">
        <v>197</v>
      </c>
      <c r="B631" t="s">
        <v>227</v>
      </c>
      <c r="C631" t="s">
        <v>204</v>
      </c>
      <c r="D631" t="s">
        <v>2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  <c r="DQ631">
        <v>0</v>
      </c>
      <c r="DR631">
        <v>0</v>
      </c>
      <c r="DS631">
        <v>0</v>
      </c>
      <c r="DT631">
        <v>0</v>
      </c>
      <c r="DU631">
        <v>0</v>
      </c>
      <c r="DV631">
        <v>0</v>
      </c>
      <c r="DW631">
        <v>0</v>
      </c>
      <c r="DX631">
        <v>0</v>
      </c>
      <c r="DY631">
        <v>0</v>
      </c>
      <c r="DZ631">
        <v>0</v>
      </c>
      <c r="EA631">
        <v>0</v>
      </c>
      <c r="EB631">
        <v>0</v>
      </c>
      <c r="EC631">
        <v>0</v>
      </c>
      <c r="ED631">
        <v>0</v>
      </c>
      <c r="EE631">
        <v>0</v>
      </c>
      <c r="EF631">
        <v>0</v>
      </c>
      <c r="EG631">
        <v>0</v>
      </c>
      <c r="EH631">
        <v>0</v>
      </c>
      <c r="EI631">
        <v>0</v>
      </c>
      <c r="EJ631">
        <v>0</v>
      </c>
      <c r="EK631">
        <v>0</v>
      </c>
      <c r="EL631">
        <v>0</v>
      </c>
      <c r="EM631">
        <v>0</v>
      </c>
      <c r="EN631">
        <v>0</v>
      </c>
      <c r="EO631">
        <v>0</v>
      </c>
      <c r="EP631">
        <v>0</v>
      </c>
      <c r="EQ631">
        <v>0</v>
      </c>
      <c r="ER631">
        <v>0</v>
      </c>
      <c r="ES631">
        <v>0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EZ631">
        <v>0</v>
      </c>
      <c r="FA631">
        <v>0</v>
      </c>
      <c r="FB631">
        <v>0</v>
      </c>
      <c r="FC631">
        <v>0</v>
      </c>
      <c r="FD631">
        <v>0</v>
      </c>
      <c r="FE631">
        <v>0</v>
      </c>
      <c r="FF631">
        <v>0</v>
      </c>
      <c r="FG631">
        <v>0</v>
      </c>
      <c r="FH631">
        <v>0</v>
      </c>
      <c r="FI631">
        <v>0</v>
      </c>
      <c r="FJ631">
        <v>0</v>
      </c>
      <c r="FK631">
        <v>0</v>
      </c>
      <c r="FL631">
        <v>0</v>
      </c>
      <c r="FM631">
        <v>0</v>
      </c>
      <c r="FN631">
        <v>0</v>
      </c>
      <c r="FO631">
        <v>0</v>
      </c>
      <c r="FP631">
        <v>0</v>
      </c>
      <c r="FQ631">
        <v>0</v>
      </c>
      <c r="FR631">
        <v>0</v>
      </c>
      <c r="FS631">
        <v>1</v>
      </c>
      <c r="FT631">
        <v>0</v>
      </c>
    </row>
    <row r="632" spans="1:178" x14ac:dyDescent="0.2">
      <c r="A632" t="s">
        <v>197</v>
      </c>
      <c r="B632" t="s">
        <v>227</v>
      </c>
      <c r="C632" t="s">
        <v>1</v>
      </c>
      <c r="D632">
        <v>41432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0</v>
      </c>
      <c r="DV632">
        <v>0</v>
      </c>
      <c r="DW632">
        <v>0</v>
      </c>
      <c r="DX632">
        <v>0</v>
      </c>
      <c r="DY632">
        <v>0</v>
      </c>
      <c r="DZ632">
        <v>0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0</v>
      </c>
      <c r="FA632">
        <v>0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0</v>
      </c>
      <c r="FJ632">
        <v>0</v>
      </c>
      <c r="FK632">
        <v>0</v>
      </c>
      <c r="FL632">
        <v>0</v>
      </c>
      <c r="FM632">
        <v>0</v>
      </c>
      <c r="FN632">
        <v>0</v>
      </c>
      <c r="FO632">
        <v>0</v>
      </c>
      <c r="FP632">
        <v>0</v>
      </c>
      <c r="FQ632">
        <v>0</v>
      </c>
      <c r="FR632">
        <v>0</v>
      </c>
      <c r="FS632">
        <v>0</v>
      </c>
      <c r="FT632">
        <v>0</v>
      </c>
      <c r="FU632">
        <v>9</v>
      </c>
      <c r="FV632">
        <v>0.45435989999999998</v>
      </c>
    </row>
    <row r="633" spans="1:178" x14ac:dyDescent="0.2">
      <c r="A633" t="s">
        <v>197</v>
      </c>
      <c r="B633" t="s">
        <v>227</v>
      </c>
      <c r="C633" t="s">
        <v>1</v>
      </c>
      <c r="D633">
        <v>41456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0</v>
      </c>
      <c r="FA633">
        <v>0</v>
      </c>
      <c r="FB633">
        <v>0</v>
      </c>
      <c r="FC633">
        <v>0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0</v>
      </c>
      <c r="FN633">
        <v>0</v>
      </c>
      <c r="FO633">
        <v>0</v>
      </c>
      <c r="FP633">
        <v>0</v>
      </c>
      <c r="FQ633">
        <v>0</v>
      </c>
      <c r="FR633">
        <v>0</v>
      </c>
      <c r="FS633">
        <v>0</v>
      </c>
      <c r="FT633">
        <v>0</v>
      </c>
      <c r="FU633">
        <v>12</v>
      </c>
      <c r="FV633">
        <v>0.28411639999999999</v>
      </c>
    </row>
    <row r="634" spans="1:178" x14ac:dyDescent="0.2">
      <c r="A634" t="s">
        <v>197</v>
      </c>
      <c r="B634" t="s">
        <v>227</v>
      </c>
      <c r="C634" t="s">
        <v>1</v>
      </c>
      <c r="D634">
        <v>41457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0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0</v>
      </c>
      <c r="FA634">
        <v>0</v>
      </c>
      <c r="FB634">
        <v>0</v>
      </c>
      <c r="FC634">
        <v>0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0</v>
      </c>
      <c r="FQ634">
        <v>0</v>
      </c>
      <c r="FR634">
        <v>0</v>
      </c>
      <c r="FS634">
        <v>0</v>
      </c>
      <c r="FT634">
        <v>0</v>
      </c>
      <c r="FU634">
        <v>12</v>
      </c>
      <c r="FV634">
        <v>0.32057180000000002</v>
      </c>
    </row>
    <row r="635" spans="1:178" x14ac:dyDescent="0.2">
      <c r="A635" t="s">
        <v>197</v>
      </c>
      <c r="B635" t="s">
        <v>227</v>
      </c>
      <c r="C635" t="s">
        <v>1</v>
      </c>
      <c r="D635">
        <v>41458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0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0</v>
      </c>
      <c r="DO635">
        <v>0</v>
      </c>
      <c r="DP635">
        <v>0</v>
      </c>
      <c r="DQ635">
        <v>0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0</v>
      </c>
      <c r="FA635">
        <v>0</v>
      </c>
      <c r="FB635">
        <v>0</v>
      </c>
      <c r="FC635">
        <v>0</v>
      </c>
      <c r="FD635">
        <v>0</v>
      </c>
      <c r="FE635">
        <v>0</v>
      </c>
      <c r="FF635">
        <v>0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0</v>
      </c>
      <c r="FN635">
        <v>0</v>
      </c>
      <c r="FO635">
        <v>0</v>
      </c>
      <c r="FP635">
        <v>0</v>
      </c>
      <c r="FQ635">
        <v>0</v>
      </c>
      <c r="FR635">
        <v>0</v>
      </c>
      <c r="FS635">
        <v>0</v>
      </c>
      <c r="FT635">
        <v>0</v>
      </c>
      <c r="FU635">
        <v>0</v>
      </c>
      <c r="FV635">
        <v>0</v>
      </c>
    </row>
    <row r="636" spans="1:178" x14ac:dyDescent="0.2">
      <c r="A636" t="s">
        <v>197</v>
      </c>
      <c r="B636" t="s">
        <v>227</v>
      </c>
      <c r="C636" t="s">
        <v>1</v>
      </c>
      <c r="D636">
        <v>41526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0</v>
      </c>
      <c r="DU636">
        <v>0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  <c r="FB636">
        <v>0</v>
      </c>
      <c r="FC636">
        <v>0</v>
      </c>
      <c r="FD636">
        <v>0</v>
      </c>
      <c r="FE636">
        <v>0</v>
      </c>
      <c r="FF636">
        <v>0</v>
      </c>
      <c r="FG636">
        <v>0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  <c r="FR636">
        <v>0</v>
      </c>
      <c r="FS636">
        <v>0</v>
      </c>
      <c r="FT636">
        <v>0</v>
      </c>
      <c r="FU636">
        <v>17</v>
      </c>
      <c r="FV636">
        <v>0.28884739999999998</v>
      </c>
    </row>
    <row r="637" spans="1:178" x14ac:dyDescent="0.2">
      <c r="A637" t="s">
        <v>197</v>
      </c>
      <c r="B637" t="s">
        <v>227</v>
      </c>
      <c r="C637" t="s">
        <v>1</v>
      </c>
      <c r="D637">
        <v>41527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0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0</v>
      </c>
      <c r="DS637">
        <v>0</v>
      </c>
      <c r="DT637">
        <v>0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EZ637">
        <v>0</v>
      </c>
      <c r="FA637">
        <v>0</v>
      </c>
      <c r="FB637">
        <v>0</v>
      </c>
      <c r="FC637">
        <v>0</v>
      </c>
      <c r="FD637">
        <v>0</v>
      </c>
      <c r="FE637">
        <v>0</v>
      </c>
      <c r="FF637">
        <v>0</v>
      </c>
      <c r="FG637">
        <v>0</v>
      </c>
      <c r="FH637">
        <v>0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  <c r="FQ637">
        <v>0</v>
      </c>
      <c r="FR637">
        <v>0</v>
      </c>
      <c r="FS637">
        <v>0</v>
      </c>
      <c r="FT637">
        <v>0</v>
      </c>
      <c r="FU637">
        <v>0</v>
      </c>
      <c r="FV637">
        <v>0</v>
      </c>
    </row>
    <row r="638" spans="1:178" x14ac:dyDescent="0.2">
      <c r="A638" t="s">
        <v>197</v>
      </c>
      <c r="B638" t="s">
        <v>227</v>
      </c>
      <c r="C638" t="s">
        <v>1</v>
      </c>
      <c r="D638" t="s">
        <v>2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0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0</v>
      </c>
      <c r="DQ638">
        <v>0</v>
      </c>
      <c r="DR638">
        <v>0</v>
      </c>
      <c r="DS638">
        <v>0</v>
      </c>
      <c r="DT638">
        <v>0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  <c r="FQ638">
        <v>0</v>
      </c>
      <c r="FR638">
        <v>0</v>
      </c>
      <c r="FS638">
        <v>0</v>
      </c>
      <c r="FT638">
        <v>0</v>
      </c>
      <c r="FU638">
        <v>13.66667</v>
      </c>
      <c r="FV638">
        <v>0.29784519999999998</v>
      </c>
    </row>
    <row r="639" spans="1:178" x14ac:dyDescent="0.2">
      <c r="A639" t="s">
        <v>197</v>
      </c>
      <c r="B639" t="s">
        <v>227</v>
      </c>
      <c r="C639" t="s">
        <v>203</v>
      </c>
      <c r="D639">
        <v>41432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EZ639">
        <v>0</v>
      </c>
      <c r="FA639">
        <v>0</v>
      </c>
      <c r="FB639">
        <v>0</v>
      </c>
      <c r="FC639">
        <v>0</v>
      </c>
      <c r="FD639">
        <v>0</v>
      </c>
      <c r="FE639">
        <v>0</v>
      </c>
      <c r="FF639">
        <v>0</v>
      </c>
      <c r="FG639">
        <v>0</v>
      </c>
      <c r="FH639">
        <v>0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  <c r="FQ639">
        <v>0</v>
      </c>
      <c r="FR639">
        <v>0</v>
      </c>
      <c r="FS639">
        <v>1</v>
      </c>
      <c r="FT639">
        <v>0</v>
      </c>
    </row>
    <row r="640" spans="1:178" x14ac:dyDescent="0.2">
      <c r="A640" t="s">
        <v>197</v>
      </c>
      <c r="B640" t="s">
        <v>227</v>
      </c>
      <c r="C640" t="s">
        <v>203</v>
      </c>
      <c r="D640">
        <v>41456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0</v>
      </c>
      <c r="DK640">
        <v>0</v>
      </c>
      <c r="DL640">
        <v>0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0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0</v>
      </c>
      <c r="FA640">
        <v>0</v>
      </c>
      <c r="FB640">
        <v>0</v>
      </c>
      <c r="FC640">
        <v>0</v>
      </c>
      <c r="FD640">
        <v>0</v>
      </c>
      <c r="FE640">
        <v>0</v>
      </c>
      <c r="FF640">
        <v>0</v>
      </c>
      <c r="FG640">
        <v>0</v>
      </c>
      <c r="FH640">
        <v>0</v>
      </c>
      <c r="FI640">
        <v>0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  <c r="FQ640">
        <v>0</v>
      </c>
      <c r="FR640">
        <v>0</v>
      </c>
      <c r="FS640">
        <v>1</v>
      </c>
      <c r="FT640">
        <v>0</v>
      </c>
    </row>
    <row r="641" spans="1:176" x14ac:dyDescent="0.2">
      <c r="A641" t="s">
        <v>197</v>
      </c>
      <c r="B641" t="s">
        <v>227</v>
      </c>
      <c r="C641" t="s">
        <v>203</v>
      </c>
      <c r="D641">
        <v>41457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  <c r="FB641">
        <v>0</v>
      </c>
      <c r="FC641">
        <v>0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  <c r="FQ641">
        <v>0</v>
      </c>
      <c r="FR641">
        <v>0</v>
      </c>
      <c r="FS641">
        <v>1</v>
      </c>
      <c r="FT641">
        <v>0</v>
      </c>
    </row>
    <row r="642" spans="1:176" x14ac:dyDescent="0.2">
      <c r="A642" t="s">
        <v>197</v>
      </c>
      <c r="B642" t="s">
        <v>227</v>
      </c>
      <c r="C642" t="s">
        <v>203</v>
      </c>
      <c r="D642">
        <v>41458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0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0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  <c r="FQ642">
        <v>0</v>
      </c>
      <c r="FR642">
        <v>0</v>
      </c>
      <c r="FS642">
        <v>1</v>
      </c>
      <c r="FT642">
        <v>0</v>
      </c>
    </row>
    <row r="643" spans="1:176" x14ac:dyDescent="0.2">
      <c r="A643" t="s">
        <v>197</v>
      </c>
      <c r="B643" t="s">
        <v>227</v>
      </c>
      <c r="C643" t="s">
        <v>203</v>
      </c>
      <c r="D643">
        <v>41526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0</v>
      </c>
      <c r="DI643">
        <v>0</v>
      </c>
      <c r="DJ643">
        <v>0</v>
      </c>
      <c r="DK643">
        <v>0</v>
      </c>
      <c r="DL643">
        <v>0</v>
      </c>
      <c r="DM643">
        <v>0</v>
      </c>
      <c r="DN643">
        <v>0</v>
      </c>
      <c r="DO643">
        <v>0</v>
      </c>
      <c r="DP643">
        <v>0</v>
      </c>
      <c r="DQ643">
        <v>0</v>
      </c>
      <c r="DR643">
        <v>0</v>
      </c>
      <c r="DS643">
        <v>0</v>
      </c>
      <c r="DT643">
        <v>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0</v>
      </c>
      <c r="FR643">
        <v>0</v>
      </c>
      <c r="FS643">
        <v>1</v>
      </c>
      <c r="FT643">
        <v>0</v>
      </c>
    </row>
    <row r="644" spans="1:176" x14ac:dyDescent="0.2">
      <c r="A644" t="s">
        <v>197</v>
      </c>
      <c r="B644" t="s">
        <v>227</v>
      </c>
      <c r="C644" t="s">
        <v>203</v>
      </c>
      <c r="D644">
        <v>41527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0</v>
      </c>
      <c r="FF644">
        <v>0</v>
      </c>
      <c r="FG644">
        <v>0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>
        <v>0</v>
      </c>
      <c r="FS644">
        <v>1</v>
      </c>
      <c r="FT644">
        <v>0</v>
      </c>
    </row>
    <row r="645" spans="1:176" x14ac:dyDescent="0.2">
      <c r="A645" t="s">
        <v>197</v>
      </c>
      <c r="B645" t="s">
        <v>227</v>
      </c>
      <c r="C645" t="s">
        <v>203</v>
      </c>
      <c r="D645" t="s">
        <v>2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0</v>
      </c>
      <c r="DV645">
        <v>0</v>
      </c>
      <c r="DW645">
        <v>0</v>
      </c>
      <c r="DX645">
        <v>0</v>
      </c>
      <c r="DY645">
        <v>0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0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0</v>
      </c>
      <c r="FA645">
        <v>0</v>
      </c>
      <c r="FB645">
        <v>0</v>
      </c>
      <c r="FC645">
        <v>0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  <c r="FQ645">
        <v>0</v>
      </c>
      <c r="FR645">
        <v>0</v>
      </c>
      <c r="FS645">
        <v>1</v>
      </c>
      <c r="FT645">
        <v>0</v>
      </c>
    </row>
    <row r="646" spans="1:176" x14ac:dyDescent="0.2">
      <c r="A646" t="s">
        <v>197</v>
      </c>
      <c r="B646" t="s">
        <v>228</v>
      </c>
      <c r="C646" t="s">
        <v>202</v>
      </c>
      <c r="D646">
        <v>41432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0</v>
      </c>
      <c r="DL646">
        <v>0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0</v>
      </c>
      <c r="FA646">
        <v>0</v>
      </c>
      <c r="FB646">
        <v>0</v>
      </c>
      <c r="FC646">
        <v>0</v>
      </c>
      <c r="FD646">
        <v>0</v>
      </c>
      <c r="FE646">
        <v>0</v>
      </c>
      <c r="FF646">
        <v>0</v>
      </c>
      <c r="FG646">
        <v>0</v>
      </c>
      <c r="FH646">
        <v>0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  <c r="FQ646">
        <v>0</v>
      </c>
      <c r="FR646">
        <v>0</v>
      </c>
      <c r="FS646">
        <v>1</v>
      </c>
      <c r="FT646">
        <v>0</v>
      </c>
    </row>
    <row r="647" spans="1:176" x14ac:dyDescent="0.2">
      <c r="A647" t="s">
        <v>197</v>
      </c>
      <c r="B647" t="s">
        <v>228</v>
      </c>
      <c r="C647" t="s">
        <v>202</v>
      </c>
      <c r="D647">
        <v>41456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0</v>
      </c>
      <c r="DO647">
        <v>0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EZ647">
        <v>0</v>
      </c>
      <c r="FA647">
        <v>0</v>
      </c>
      <c r="FB647">
        <v>0</v>
      </c>
      <c r="FC647">
        <v>0</v>
      </c>
      <c r="FD647">
        <v>0</v>
      </c>
      <c r="FE647">
        <v>0</v>
      </c>
      <c r="FF647">
        <v>0</v>
      </c>
      <c r="FG647">
        <v>0</v>
      </c>
      <c r="FH647">
        <v>0</v>
      </c>
      <c r="FI647">
        <v>0</v>
      </c>
      <c r="FJ647">
        <v>0</v>
      </c>
      <c r="FK647">
        <v>0</v>
      </c>
      <c r="FL647">
        <v>0</v>
      </c>
      <c r="FM647">
        <v>0</v>
      </c>
      <c r="FN647">
        <v>0</v>
      </c>
      <c r="FO647">
        <v>0</v>
      </c>
      <c r="FP647">
        <v>0</v>
      </c>
      <c r="FQ647">
        <v>0</v>
      </c>
      <c r="FR647">
        <v>0</v>
      </c>
      <c r="FS647">
        <v>1</v>
      </c>
      <c r="FT647">
        <v>0</v>
      </c>
    </row>
    <row r="648" spans="1:176" x14ac:dyDescent="0.2">
      <c r="A648" t="s">
        <v>197</v>
      </c>
      <c r="B648" t="s">
        <v>228</v>
      </c>
      <c r="C648" t="s">
        <v>202</v>
      </c>
      <c r="D648">
        <v>41457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0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O648">
        <v>0</v>
      </c>
      <c r="DP648">
        <v>0</v>
      </c>
      <c r="DQ648">
        <v>0</v>
      </c>
      <c r="DR648">
        <v>0</v>
      </c>
      <c r="DS648">
        <v>0</v>
      </c>
      <c r="DT648">
        <v>0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0</v>
      </c>
      <c r="FA648">
        <v>0</v>
      </c>
      <c r="FB648">
        <v>0</v>
      </c>
      <c r="FC648">
        <v>0</v>
      </c>
      <c r="FD648">
        <v>0</v>
      </c>
      <c r="FE648">
        <v>0</v>
      </c>
      <c r="FF648">
        <v>0</v>
      </c>
      <c r="FG648">
        <v>0</v>
      </c>
      <c r="FH648">
        <v>0</v>
      </c>
      <c r="FI648">
        <v>0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0</v>
      </c>
      <c r="FQ648">
        <v>0</v>
      </c>
      <c r="FR648">
        <v>0</v>
      </c>
      <c r="FS648">
        <v>1</v>
      </c>
      <c r="FT648">
        <v>0</v>
      </c>
    </row>
    <row r="649" spans="1:176" x14ac:dyDescent="0.2">
      <c r="A649" t="s">
        <v>197</v>
      </c>
      <c r="B649" t="s">
        <v>228</v>
      </c>
      <c r="C649" t="s">
        <v>202</v>
      </c>
      <c r="D649">
        <v>41458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O649">
        <v>0</v>
      </c>
      <c r="DP649">
        <v>0</v>
      </c>
      <c r="DQ649">
        <v>0</v>
      </c>
      <c r="DR649">
        <v>0</v>
      </c>
      <c r="DS649">
        <v>0</v>
      </c>
      <c r="DT649">
        <v>0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  <c r="EB649">
        <v>0</v>
      </c>
      <c r="EC649">
        <v>0</v>
      </c>
      <c r="ED649">
        <v>0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0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0</v>
      </c>
      <c r="FA649">
        <v>0</v>
      </c>
      <c r="FB649">
        <v>0</v>
      </c>
      <c r="FC649">
        <v>0</v>
      </c>
      <c r="FD649">
        <v>0</v>
      </c>
      <c r="FE649">
        <v>0</v>
      </c>
      <c r="FF649">
        <v>0</v>
      </c>
      <c r="FG649">
        <v>0</v>
      </c>
      <c r="FH649">
        <v>0</v>
      </c>
      <c r="FI649">
        <v>0</v>
      </c>
      <c r="FJ649">
        <v>0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0</v>
      </c>
      <c r="FQ649">
        <v>0</v>
      </c>
      <c r="FR649">
        <v>0</v>
      </c>
      <c r="FS649">
        <v>1</v>
      </c>
      <c r="FT649">
        <v>0</v>
      </c>
    </row>
    <row r="650" spans="1:176" x14ac:dyDescent="0.2">
      <c r="A650" t="s">
        <v>197</v>
      </c>
      <c r="B650" t="s">
        <v>228</v>
      </c>
      <c r="C650" t="s">
        <v>202</v>
      </c>
      <c r="D650">
        <v>41526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0</v>
      </c>
      <c r="DT650">
        <v>0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0</v>
      </c>
      <c r="FE650">
        <v>0</v>
      </c>
      <c r="FF650">
        <v>0</v>
      </c>
      <c r="FG650">
        <v>0</v>
      </c>
      <c r="FH650">
        <v>0</v>
      </c>
      <c r="FI650">
        <v>0</v>
      </c>
      <c r="FJ650">
        <v>0</v>
      </c>
      <c r="FK650">
        <v>0</v>
      </c>
      <c r="FL650">
        <v>0</v>
      </c>
      <c r="FM650">
        <v>0</v>
      </c>
      <c r="FN650">
        <v>0</v>
      </c>
      <c r="FO650">
        <v>0</v>
      </c>
      <c r="FP650">
        <v>0</v>
      </c>
      <c r="FQ650">
        <v>0</v>
      </c>
      <c r="FR650">
        <v>0</v>
      </c>
      <c r="FS650">
        <v>1</v>
      </c>
      <c r="FT650">
        <v>0</v>
      </c>
    </row>
    <row r="651" spans="1:176" x14ac:dyDescent="0.2">
      <c r="A651" t="s">
        <v>197</v>
      </c>
      <c r="B651" t="s">
        <v>228</v>
      </c>
      <c r="C651" t="s">
        <v>202</v>
      </c>
      <c r="D651">
        <v>41527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0</v>
      </c>
      <c r="FA651">
        <v>0</v>
      </c>
      <c r="FB651">
        <v>0</v>
      </c>
      <c r="FC651">
        <v>0</v>
      </c>
      <c r="FD651">
        <v>0</v>
      </c>
      <c r="FE651">
        <v>0</v>
      </c>
      <c r="FF651">
        <v>0</v>
      </c>
      <c r="FG651">
        <v>0</v>
      </c>
      <c r="FH651">
        <v>0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  <c r="FQ651">
        <v>0</v>
      </c>
      <c r="FR651">
        <v>0</v>
      </c>
      <c r="FS651">
        <v>1</v>
      </c>
      <c r="FT651">
        <v>0</v>
      </c>
    </row>
    <row r="652" spans="1:176" x14ac:dyDescent="0.2">
      <c r="A652" t="s">
        <v>197</v>
      </c>
      <c r="B652" t="s">
        <v>228</v>
      </c>
      <c r="C652" t="s">
        <v>202</v>
      </c>
      <c r="D652" t="s">
        <v>2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0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0</v>
      </c>
      <c r="DO652">
        <v>0</v>
      </c>
      <c r="DP652">
        <v>0</v>
      </c>
      <c r="DQ652">
        <v>0</v>
      </c>
      <c r="DR652">
        <v>0</v>
      </c>
      <c r="DS652">
        <v>0</v>
      </c>
      <c r="DT652">
        <v>0</v>
      </c>
      <c r="DU652">
        <v>0</v>
      </c>
      <c r="DV652">
        <v>0</v>
      </c>
      <c r="DW652">
        <v>0</v>
      </c>
      <c r="DX652">
        <v>0</v>
      </c>
      <c r="DY652">
        <v>0</v>
      </c>
      <c r="DZ652">
        <v>0</v>
      </c>
      <c r="EA652">
        <v>0</v>
      </c>
      <c r="EB652">
        <v>0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0</v>
      </c>
      <c r="FA652">
        <v>0</v>
      </c>
      <c r="FB652">
        <v>0</v>
      </c>
      <c r="FC652">
        <v>0</v>
      </c>
      <c r="FD652">
        <v>0</v>
      </c>
      <c r="FE652">
        <v>0</v>
      </c>
      <c r="FF652">
        <v>0</v>
      </c>
      <c r="FG652">
        <v>0</v>
      </c>
      <c r="FH652">
        <v>0</v>
      </c>
      <c r="FI652">
        <v>0</v>
      </c>
      <c r="FJ652">
        <v>0</v>
      </c>
      <c r="FK652">
        <v>0</v>
      </c>
      <c r="FL652">
        <v>0</v>
      </c>
      <c r="FM652">
        <v>0</v>
      </c>
      <c r="FN652">
        <v>0</v>
      </c>
      <c r="FO652">
        <v>0</v>
      </c>
      <c r="FP652">
        <v>0</v>
      </c>
      <c r="FQ652">
        <v>0</v>
      </c>
      <c r="FR652">
        <v>0</v>
      </c>
      <c r="FS652">
        <v>1</v>
      </c>
      <c r="FT652">
        <v>0</v>
      </c>
    </row>
    <row r="653" spans="1:176" x14ac:dyDescent="0.2">
      <c r="A653" t="s">
        <v>197</v>
      </c>
      <c r="B653" t="s">
        <v>228</v>
      </c>
      <c r="C653" t="s">
        <v>204</v>
      </c>
      <c r="D653">
        <v>41432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>
        <v>0</v>
      </c>
      <c r="DR653">
        <v>0</v>
      </c>
      <c r="DS653">
        <v>0</v>
      </c>
      <c r="DT653">
        <v>0</v>
      </c>
      <c r="DU653">
        <v>0</v>
      </c>
      <c r="DV653">
        <v>0</v>
      </c>
      <c r="DW653">
        <v>0</v>
      </c>
      <c r="DX653">
        <v>0</v>
      </c>
      <c r="DY653">
        <v>0</v>
      </c>
      <c r="DZ653">
        <v>0</v>
      </c>
      <c r="EA653">
        <v>0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0</v>
      </c>
      <c r="FA653">
        <v>0</v>
      </c>
      <c r="FB653">
        <v>0</v>
      </c>
      <c r="FC653">
        <v>0</v>
      </c>
      <c r="FD653">
        <v>0</v>
      </c>
      <c r="FE653">
        <v>0</v>
      </c>
      <c r="FF653">
        <v>0</v>
      </c>
      <c r="FG653">
        <v>0</v>
      </c>
      <c r="FH653">
        <v>0</v>
      </c>
      <c r="FI653">
        <v>0</v>
      </c>
      <c r="FJ653">
        <v>0</v>
      </c>
      <c r="FK653">
        <v>0</v>
      </c>
      <c r="FL653">
        <v>0</v>
      </c>
      <c r="FM653">
        <v>0</v>
      </c>
      <c r="FN653">
        <v>0</v>
      </c>
      <c r="FO653">
        <v>0</v>
      </c>
      <c r="FP653">
        <v>0</v>
      </c>
      <c r="FQ653">
        <v>0</v>
      </c>
      <c r="FR653">
        <v>0</v>
      </c>
      <c r="FS653">
        <v>1</v>
      </c>
      <c r="FT653">
        <v>0</v>
      </c>
    </row>
    <row r="654" spans="1:176" x14ac:dyDescent="0.2">
      <c r="A654" t="s">
        <v>197</v>
      </c>
      <c r="B654" t="s">
        <v>228</v>
      </c>
      <c r="C654" t="s">
        <v>204</v>
      </c>
      <c r="D654">
        <v>41456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>
        <v>0</v>
      </c>
      <c r="DR654">
        <v>0</v>
      </c>
      <c r="DS654">
        <v>0</v>
      </c>
      <c r="DT654">
        <v>0</v>
      </c>
      <c r="DU654">
        <v>0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>
        <v>0</v>
      </c>
      <c r="ED654">
        <v>0</v>
      </c>
      <c r="EE654">
        <v>0</v>
      </c>
      <c r="EF654">
        <v>0</v>
      </c>
      <c r="EG654">
        <v>0</v>
      </c>
      <c r="EH654">
        <v>0</v>
      </c>
      <c r="EI654">
        <v>0</v>
      </c>
      <c r="EJ654">
        <v>0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0</v>
      </c>
      <c r="EQ654">
        <v>0</v>
      </c>
      <c r="ER654">
        <v>0</v>
      </c>
      <c r="ES654">
        <v>0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0</v>
      </c>
      <c r="FA654">
        <v>0</v>
      </c>
      <c r="FB654">
        <v>0</v>
      </c>
      <c r="FC654">
        <v>0</v>
      </c>
      <c r="FD654">
        <v>0</v>
      </c>
      <c r="FE654">
        <v>0</v>
      </c>
      <c r="FF654">
        <v>0</v>
      </c>
      <c r="FG654">
        <v>0</v>
      </c>
      <c r="FH654">
        <v>0</v>
      </c>
      <c r="FI654">
        <v>0</v>
      </c>
      <c r="FJ654">
        <v>0</v>
      </c>
      <c r="FK654">
        <v>0</v>
      </c>
      <c r="FL654">
        <v>0</v>
      </c>
      <c r="FM654">
        <v>0</v>
      </c>
      <c r="FN654">
        <v>0</v>
      </c>
      <c r="FO654">
        <v>0</v>
      </c>
      <c r="FP654">
        <v>0</v>
      </c>
      <c r="FQ654">
        <v>0</v>
      </c>
      <c r="FR654">
        <v>0</v>
      </c>
      <c r="FS654">
        <v>1</v>
      </c>
      <c r="FT654">
        <v>0</v>
      </c>
    </row>
    <row r="655" spans="1:176" x14ac:dyDescent="0.2">
      <c r="A655" t="s">
        <v>197</v>
      </c>
      <c r="B655" t="s">
        <v>228</v>
      </c>
      <c r="C655" t="s">
        <v>204</v>
      </c>
      <c r="D655">
        <v>41457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0</v>
      </c>
      <c r="FA655">
        <v>0</v>
      </c>
      <c r="FB655">
        <v>0</v>
      </c>
      <c r="FC655">
        <v>0</v>
      </c>
      <c r="FD655">
        <v>0</v>
      </c>
      <c r="FE655">
        <v>0</v>
      </c>
      <c r="FF655">
        <v>0</v>
      </c>
      <c r="FG655">
        <v>0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0</v>
      </c>
      <c r="FR655">
        <v>0</v>
      </c>
      <c r="FS655">
        <v>1</v>
      </c>
      <c r="FT655">
        <v>0</v>
      </c>
    </row>
    <row r="656" spans="1:176" x14ac:dyDescent="0.2">
      <c r="A656" t="s">
        <v>197</v>
      </c>
      <c r="B656" t="s">
        <v>228</v>
      </c>
      <c r="C656" t="s">
        <v>204</v>
      </c>
      <c r="D656">
        <v>41458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0</v>
      </c>
      <c r="DN656">
        <v>0</v>
      </c>
      <c r="DO656">
        <v>0</v>
      </c>
      <c r="DP656">
        <v>0</v>
      </c>
      <c r="DQ656">
        <v>0</v>
      </c>
      <c r="DR656">
        <v>0</v>
      </c>
      <c r="DS656">
        <v>0</v>
      </c>
      <c r="DT656">
        <v>0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0</v>
      </c>
      <c r="EB656">
        <v>0</v>
      </c>
      <c r="EC656">
        <v>0</v>
      </c>
      <c r="ED656">
        <v>0</v>
      </c>
      <c r="EE656">
        <v>0</v>
      </c>
      <c r="EF656">
        <v>0</v>
      </c>
      <c r="EG656">
        <v>0</v>
      </c>
      <c r="EH656">
        <v>0</v>
      </c>
      <c r="EI656">
        <v>0</v>
      </c>
      <c r="EJ656">
        <v>0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0</v>
      </c>
      <c r="FA656">
        <v>0</v>
      </c>
      <c r="FB656">
        <v>0</v>
      </c>
      <c r="FC656">
        <v>0</v>
      </c>
      <c r="FD656">
        <v>0</v>
      </c>
      <c r="FE656">
        <v>0</v>
      </c>
      <c r="FF656">
        <v>0</v>
      </c>
      <c r="FG656">
        <v>0</v>
      </c>
      <c r="FH656">
        <v>0</v>
      </c>
      <c r="FI656">
        <v>0</v>
      </c>
      <c r="FJ656">
        <v>0</v>
      </c>
      <c r="FK656">
        <v>0</v>
      </c>
      <c r="FL656">
        <v>0</v>
      </c>
      <c r="FM656">
        <v>0</v>
      </c>
      <c r="FN656">
        <v>0</v>
      </c>
      <c r="FO656">
        <v>0</v>
      </c>
      <c r="FP656">
        <v>0</v>
      </c>
      <c r="FQ656">
        <v>0</v>
      </c>
      <c r="FR656">
        <v>0</v>
      </c>
      <c r="FS656">
        <v>1</v>
      </c>
      <c r="FT656">
        <v>0</v>
      </c>
    </row>
    <row r="657" spans="1:178" x14ac:dyDescent="0.2">
      <c r="A657" t="s">
        <v>197</v>
      </c>
      <c r="B657" t="s">
        <v>228</v>
      </c>
      <c r="C657" t="s">
        <v>204</v>
      </c>
      <c r="D657">
        <v>41526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0</v>
      </c>
      <c r="DK657">
        <v>0</v>
      </c>
      <c r="DL657">
        <v>0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0</v>
      </c>
      <c r="DS657">
        <v>0</v>
      </c>
      <c r="DT657">
        <v>0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0</v>
      </c>
      <c r="EB657">
        <v>0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0</v>
      </c>
      <c r="EI657">
        <v>0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0</v>
      </c>
      <c r="EP657">
        <v>0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0</v>
      </c>
      <c r="FA657">
        <v>0</v>
      </c>
      <c r="FB657">
        <v>0</v>
      </c>
      <c r="FC657">
        <v>0</v>
      </c>
      <c r="FD657">
        <v>0</v>
      </c>
      <c r="FE657">
        <v>0</v>
      </c>
      <c r="FF657">
        <v>0</v>
      </c>
      <c r="FG657">
        <v>0</v>
      </c>
      <c r="FH657">
        <v>0</v>
      </c>
      <c r="FI657">
        <v>0</v>
      </c>
      <c r="FJ657">
        <v>0</v>
      </c>
      <c r="FK657">
        <v>0</v>
      </c>
      <c r="FL657">
        <v>0</v>
      </c>
      <c r="FM657">
        <v>0</v>
      </c>
      <c r="FN657">
        <v>0</v>
      </c>
      <c r="FO657">
        <v>0</v>
      </c>
      <c r="FP657">
        <v>0</v>
      </c>
      <c r="FQ657">
        <v>0</v>
      </c>
      <c r="FR657">
        <v>0</v>
      </c>
      <c r="FS657">
        <v>1</v>
      </c>
      <c r="FT657">
        <v>0</v>
      </c>
    </row>
    <row r="658" spans="1:178" x14ac:dyDescent="0.2">
      <c r="A658" t="s">
        <v>197</v>
      </c>
      <c r="B658" t="s">
        <v>228</v>
      </c>
      <c r="C658" t="s">
        <v>204</v>
      </c>
      <c r="D658">
        <v>41527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0</v>
      </c>
      <c r="DI658">
        <v>0</v>
      </c>
      <c r="DJ658">
        <v>0</v>
      </c>
      <c r="DK658">
        <v>0</v>
      </c>
      <c r="DL658">
        <v>0</v>
      </c>
      <c r="DM658">
        <v>0</v>
      </c>
      <c r="DN658">
        <v>0</v>
      </c>
      <c r="DO658">
        <v>0</v>
      </c>
      <c r="DP658">
        <v>0</v>
      </c>
      <c r="DQ658">
        <v>0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0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0</v>
      </c>
      <c r="FA658">
        <v>0</v>
      </c>
      <c r="FB658">
        <v>0</v>
      </c>
      <c r="FC658">
        <v>0</v>
      </c>
      <c r="FD658">
        <v>0</v>
      </c>
      <c r="FE658">
        <v>0</v>
      </c>
      <c r="FF658">
        <v>0</v>
      </c>
      <c r="FG658">
        <v>0</v>
      </c>
      <c r="FH658">
        <v>0</v>
      </c>
      <c r="FI658">
        <v>0</v>
      </c>
      <c r="FJ658">
        <v>0</v>
      </c>
      <c r="FK658">
        <v>0</v>
      </c>
      <c r="FL658">
        <v>0</v>
      </c>
      <c r="FM658">
        <v>0</v>
      </c>
      <c r="FN658">
        <v>0</v>
      </c>
      <c r="FO658">
        <v>0</v>
      </c>
      <c r="FP658">
        <v>0</v>
      </c>
      <c r="FQ658">
        <v>0</v>
      </c>
      <c r="FR658">
        <v>0</v>
      </c>
      <c r="FS658">
        <v>1</v>
      </c>
      <c r="FT658">
        <v>0</v>
      </c>
    </row>
    <row r="659" spans="1:178" x14ac:dyDescent="0.2">
      <c r="A659" t="s">
        <v>197</v>
      </c>
      <c r="B659" t="s">
        <v>228</v>
      </c>
      <c r="C659" t="s">
        <v>204</v>
      </c>
      <c r="D659" t="s">
        <v>2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0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0</v>
      </c>
      <c r="FA659">
        <v>0</v>
      </c>
      <c r="FB659">
        <v>0</v>
      </c>
      <c r="FC659">
        <v>0</v>
      </c>
      <c r="FD659">
        <v>0</v>
      </c>
      <c r="FE659">
        <v>0</v>
      </c>
      <c r="FF659">
        <v>0</v>
      </c>
      <c r="FG659">
        <v>0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  <c r="FR659">
        <v>0</v>
      </c>
      <c r="FS659">
        <v>1</v>
      </c>
      <c r="FT659">
        <v>0</v>
      </c>
    </row>
    <row r="660" spans="1:178" x14ac:dyDescent="0.2">
      <c r="A660" t="s">
        <v>197</v>
      </c>
      <c r="B660" t="s">
        <v>228</v>
      </c>
      <c r="C660" t="s">
        <v>1</v>
      </c>
      <c r="D660">
        <v>41432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0</v>
      </c>
      <c r="DG660">
        <v>0</v>
      </c>
      <c r="DH660">
        <v>0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O660">
        <v>0</v>
      </c>
      <c r="DP660">
        <v>0</v>
      </c>
      <c r="DQ660">
        <v>0</v>
      </c>
      <c r="DR660">
        <v>0</v>
      </c>
      <c r="DS660">
        <v>0</v>
      </c>
      <c r="DT660">
        <v>0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0</v>
      </c>
      <c r="FA660">
        <v>0</v>
      </c>
      <c r="FB660">
        <v>0</v>
      </c>
      <c r="FC660">
        <v>0</v>
      </c>
      <c r="FD660">
        <v>0</v>
      </c>
      <c r="FE660">
        <v>0</v>
      </c>
      <c r="FF660">
        <v>0</v>
      </c>
      <c r="FG660">
        <v>0</v>
      </c>
      <c r="FH660">
        <v>0</v>
      </c>
      <c r="FI660">
        <v>0</v>
      </c>
      <c r="FJ660">
        <v>0</v>
      </c>
      <c r="FK660">
        <v>0</v>
      </c>
      <c r="FL660">
        <v>0</v>
      </c>
      <c r="FM660">
        <v>0</v>
      </c>
      <c r="FN660">
        <v>0</v>
      </c>
      <c r="FO660">
        <v>0</v>
      </c>
      <c r="FP660">
        <v>0</v>
      </c>
      <c r="FQ660">
        <v>0</v>
      </c>
      <c r="FR660">
        <v>0</v>
      </c>
      <c r="FS660">
        <v>0</v>
      </c>
      <c r="FT660">
        <v>0</v>
      </c>
      <c r="FU660">
        <v>4</v>
      </c>
      <c r="FV660">
        <v>0.34968630000000001</v>
      </c>
    </row>
    <row r="661" spans="1:178" x14ac:dyDescent="0.2">
      <c r="A661" t="s">
        <v>197</v>
      </c>
      <c r="B661" t="s">
        <v>228</v>
      </c>
      <c r="C661" t="s">
        <v>1</v>
      </c>
      <c r="D661">
        <v>41456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  <c r="DJ661">
        <v>0</v>
      </c>
      <c r="DK661">
        <v>0</v>
      </c>
      <c r="DL661">
        <v>0</v>
      </c>
      <c r="DM661">
        <v>0</v>
      </c>
      <c r="DN661">
        <v>0</v>
      </c>
      <c r="DO661">
        <v>0</v>
      </c>
      <c r="DP661">
        <v>0</v>
      </c>
      <c r="DQ661">
        <v>0</v>
      </c>
      <c r="DR661">
        <v>0</v>
      </c>
      <c r="DS661">
        <v>0</v>
      </c>
      <c r="DT661">
        <v>0</v>
      </c>
      <c r="DU661">
        <v>0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0</v>
      </c>
      <c r="EB661">
        <v>0</v>
      </c>
      <c r="EC661">
        <v>0</v>
      </c>
      <c r="ED661">
        <v>0</v>
      </c>
      <c r="EE661">
        <v>0</v>
      </c>
      <c r="EF661">
        <v>0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0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0</v>
      </c>
      <c r="FA661">
        <v>0</v>
      </c>
      <c r="FB661">
        <v>0</v>
      </c>
      <c r="FC661">
        <v>0</v>
      </c>
      <c r="FD661">
        <v>0</v>
      </c>
      <c r="FE661">
        <v>0</v>
      </c>
      <c r="FF661">
        <v>0</v>
      </c>
      <c r="FG661">
        <v>0</v>
      </c>
      <c r="FH661">
        <v>0</v>
      </c>
      <c r="FI661">
        <v>0</v>
      </c>
      <c r="FJ661">
        <v>0</v>
      </c>
      <c r="FK661">
        <v>0</v>
      </c>
      <c r="FL661">
        <v>0</v>
      </c>
      <c r="FM661">
        <v>0</v>
      </c>
      <c r="FN661">
        <v>0</v>
      </c>
      <c r="FO661">
        <v>0</v>
      </c>
      <c r="FP661">
        <v>0</v>
      </c>
      <c r="FQ661">
        <v>0</v>
      </c>
      <c r="FR661">
        <v>0</v>
      </c>
      <c r="FS661">
        <v>0</v>
      </c>
      <c r="FT661">
        <v>0</v>
      </c>
      <c r="FU661">
        <v>4</v>
      </c>
      <c r="FV661">
        <v>0.35070879999999999</v>
      </c>
    </row>
    <row r="662" spans="1:178" x14ac:dyDescent="0.2">
      <c r="A662" t="s">
        <v>197</v>
      </c>
      <c r="B662" t="s">
        <v>228</v>
      </c>
      <c r="C662" t="s">
        <v>1</v>
      </c>
      <c r="D662">
        <v>41457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0</v>
      </c>
      <c r="DI662">
        <v>0</v>
      </c>
      <c r="DJ662">
        <v>0</v>
      </c>
      <c r="DK662">
        <v>0</v>
      </c>
      <c r="DL662">
        <v>0</v>
      </c>
      <c r="DM662">
        <v>0</v>
      </c>
      <c r="DN662">
        <v>0</v>
      </c>
      <c r="DO662">
        <v>0</v>
      </c>
      <c r="DP662">
        <v>0</v>
      </c>
      <c r="DQ662">
        <v>0</v>
      </c>
      <c r="DR662">
        <v>0</v>
      </c>
      <c r="DS662">
        <v>0</v>
      </c>
      <c r="DT662">
        <v>0</v>
      </c>
      <c r="DU662">
        <v>0</v>
      </c>
      <c r="DV662">
        <v>0</v>
      </c>
      <c r="DW662">
        <v>0</v>
      </c>
      <c r="DX662">
        <v>0</v>
      </c>
      <c r="DY662">
        <v>0</v>
      </c>
      <c r="DZ662">
        <v>0</v>
      </c>
      <c r="EA662">
        <v>0</v>
      </c>
      <c r="EB662">
        <v>0</v>
      </c>
      <c r="EC662">
        <v>0</v>
      </c>
      <c r="ED662">
        <v>0</v>
      </c>
      <c r="EE662">
        <v>0</v>
      </c>
      <c r="EF662">
        <v>0</v>
      </c>
      <c r="EG662">
        <v>0</v>
      </c>
      <c r="EH662">
        <v>0</v>
      </c>
      <c r="EI662">
        <v>0</v>
      </c>
      <c r="EJ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0</v>
      </c>
      <c r="EQ662">
        <v>0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0</v>
      </c>
      <c r="FA662">
        <v>0</v>
      </c>
      <c r="FB662">
        <v>0</v>
      </c>
      <c r="FC662">
        <v>0</v>
      </c>
      <c r="FD662">
        <v>0</v>
      </c>
      <c r="FE662">
        <v>0</v>
      </c>
      <c r="FF662">
        <v>0</v>
      </c>
      <c r="FG662">
        <v>0</v>
      </c>
      <c r="FH662">
        <v>0</v>
      </c>
      <c r="FI662">
        <v>0</v>
      </c>
      <c r="FJ662">
        <v>0</v>
      </c>
      <c r="FK662">
        <v>0</v>
      </c>
      <c r="FL662">
        <v>0</v>
      </c>
      <c r="FM662">
        <v>0</v>
      </c>
      <c r="FN662">
        <v>0</v>
      </c>
      <c r="FO662">
        <v>0</v>
      </c>
      <c r="FP662">
        <v>0</v>
      </c>
      <c r="FQ662">
        <v>0</v>
      </c>
      <c r="FR662">
        <v>0</v>
      </c>
      <c r="FS662">
        <v>0</v>
      </c>
      <c r="FT662">
        <v>0</v>
      </c>
      <c r="FU662">
        <v>4</v>
      </c>
      <c r="FV662">
        <v>0.34730319999999998</v>
      </c>
    </row>
    <row r="663" spans="1:178" x14ac:dyDescent="0.2">
      <c r="A663" t="s">
        <v>197</v>
      </c>
      <c r="B663" t="s">
        <v>228</v>
      </c>
      <c r="C663" t="s">
        <v>1</v>
      </c>
      <c r="D663">
        <v>41458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0</v>
      </c>
      <c r="DJ663">
        <v>0</v>
      </c>
      <c r="DK663">
        <v>0</v>
      </c>
      <c r="DL663">
        <v>0</v>
      </c>
      <c r="DM663">
        <v>0</v>
      </c>
      <c r="DN663">
        <v>0</v>
      </c>
      <c r="DO663">
        <v>0</v>
      </c>
      <c r="DP663">
        <v>0</v>
      </c>
      <c r="DQ663">
        <v>0</v>
      </c>
      <c r="DR663">
        <v>0</v>
      </c>
      <c r="DS663">
        <v>0</v>
      </c>
      <c r="DT663">
        <v>0</v>
      </c>
      <c r="DU663">
        <v>0</v>
      </c>
      <c r="DV663">
        <v>0</v>
      </c>
      <c r="DW663">
        <v>0</v>
      </c>
      <c r="DX663">
        <v>0</v>
      </c>
      <c r="DY663">
        <v>0</v>
      </c>
      <c r="DZ663">
        <v>0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0</v>
      </c>
      <c r="FA663">
        <v>0</v>
      </c>
      <c r="FB663">
        <v>0</v>
      </c>
      <c r="FC663">
        <v>0</v>
      </c>
      <c r="FD663">
        <v>0</v>
      </c>
      <c r="FE663">
        <v>0</v>
      </c>
      <c r="FF663">
        <v>0</v>
      </c>
      <c r="FG663">
        <v>0</v>
      </c>
      <c r="FH663">
        <v>0</v>
      </c>
      <c r="FI663">
        <v>0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0</v>
      </c>
      <c r="FP663">
        <v>0</v>
      </c>
      <c r="FQ663">
        <v>0</v>
      </c>
      <c r="FR663">
        <v>0</v>
      </c>
      <c r="FS663">
        <v>0</v>
      </c>
      <c r="FT663">
        <v>0</v>
      </c>
      <c r="FU663">
        <v>0</v>
      </c>
      <c r="FV663">
        <v>0</v>
      </c>
    </row>
    <row r="664" spans="1:178" x14ac:dyDescent="0.2">
      <c r="A664" t="s">
        <v>197</v>
      </c>
      <c r="B664" t="s">
        <v>228</v>
      </c>
      <c r="C664" t="s">
        <v>1</v>
      </c>
      <c r="D664">
        <v>41526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  <c r="DJ664">
        <v>0</v>
      </c>
      <c r="DK664">
        <v>0</v>
      </c>
      <c r="DL664">
        <v>0</v>
      </c>
      <c r="DM664">
        <v>0</v>
      </c>
      <c r="DN664">
        <v>0</v>
      </c>
      <c r="DO664">
        <v>0</v>
      </c>
      <c r="DP664">
        <v>0</v>
      </c>
      <c r="DQ664">
        <v>0</v>
      </c>
      <c r="DR664">
        <v>0</v>
      </c>
      <c r="DS664">
        <v>0</v>
      </c>
      <c r="DT664">
        <v>0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0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0</v>
      </c>
      <c r="FA664">
        <v>0</v>
      </c>
      <c r="FB664">
        <v>0</v>
      </c>
      <c r="FC664">
        <v>0</v>
      </c>
      <c r="FD664">
        <v>0</v>
      </c>
      <c r="FE664">
        <v>0</v>
      </c>
      <c r="FF664">
        <v>0</v>
      </c>
      <c r="FG664">
        <v>0</v>
      </c>
      <c r="FH664">
        <v>0</v>
      </c>
      <c r="FI664">
        <v>0</v>
      </c>
      <c r="FJ664">
        <v>0</v>
      </c>
      <c r="FK664">
        <v>0</v>
      </c>
      <c r="FL664">
        <v>0</v>
      </c>
      <c r="FM664">
        <v>0</v>
      </c>
      <c r="FN664">
        <v>0</v>
      </c>
      <c r="FO664">
        <v>0</v>
      </c>
      <c r="FP664">
        <v>0</v>
      </c>
      <c r="FQ664">
        <v>0</v>
      </c>
      <c r="FR664">
        <v>0</v>
      </c>
      <c r="FS664">
        <v>0</v>
      </c>
      <c r="FT664">
        <v>0</v>
      </c>
      <c r="FU664">
        <v>4</v>
      </c>
      <c r="FV664">
        <v>0.35318460000000002</v>
      </c>
    </row>
    <row r="665" spans="1:178" x14ac:dyDescent="0.2">
      <c r="A665" t="s">
        <v>197</v>
      </c>
      <c r="B665" t="s">
        <v>228</v>
      </c>
      <c r="C665" t="s">
        <v>1</v>
      </c>
      <c r="D665">
        <v>41527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0</v>
      </c>
      <c r="DI665">
        <v>0</v>
      </c>
      <c r="DJ665">
        <v>0</v>
      </c>
      <c r="DK665">
        <v>0</v>
      </c>
      <c r="DL665">
        <v>0</v>
      </c>
      <c r="DM665">
        <v>0</v>
      </c>
      <c r="DN665">
        <v>0</v>
      </c>
      <c r="DO665">
        <v>0</v>
      </c>
      <c r="DP665">
        <v>0</v>
      </c>
      <c r="DQ665">
        <v>0</v>
      </c>
      <c r="DR665">
        <v>0</v>
      </c>
      <c r="DS665">
        <v>0</v>
      </c>
      <c r="DT665">
        <v>0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0</v>
      </c>
      <c r="FA665">
        <v>0</v>
      </c>
      <c r="FB665">
        <v>0</v>
      </c>
      <c r="FC665">
        <v>0</v>
      </c>
      <c r="FD665">
        <v>0</v>
      </c>
      <c r="FE665">
        <v>0</v>
      </c>
      <c r="FF665">
        <v>0</v>
      </c>
      <c r="FG665">
        <v>0</v>
      </c>
      <c r="FH665">
        <v>0</v>
      </c>
      <c r="FI665">
        <v>0</v>
      </c>
      <c r="FJ665">
        <v>0</v>
      </c>
      <c r="FK665">
        <v>0</v>
      </c>
      <c r="FL665">
        <v>0</v>
      </c>
      <c r="FM665">
        <v>0</v>
      </c>
      <c r="FN665">
        <v>0</v>
      </c>
      <c r="FO665">
        <v>0</v>
      </c>
      <c r="FP665">
        <v>0</v>
      </c>
      <c r="FQ665">
        <v>0</v>
      </c>
      <c r="FR665">
        <v>0</v>
      </c>
      <c r="FS665">
        <v>0</v>
      </c>
      <c r="FT665">
        <v>0</v>
      </c>
      <c r="FU665">
        <v>0</v>
      </c>
      <c r="FV665">
        <v>0</v>
      </c>
    </row>
    <row r="666" spans="1:178" x14ac:dyDescent="0.2">
      <c r="A666" t="s">
        <v>197</v>
      </c>
      <c r="B666" t="s">
        <v>228</v>
      </c>
      <c r="C666" t="s">
        <v>1</v>
      </c>
      <c r="D666" t="s">
        <v>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  <c r="DJ666">
        <v>0</v>
      </c>
      <c r="DK666">
        <v>0</v>
      </c>
      <c r="DL666">
        <v>0</v>
      </c>
      <c r="DM666">
        <v>0</v>
      </c>
      <c r="DN666">
        <v>0</v>
      </c>
      <c r="DO666">
        <v>0</v>
      </c>
      <c r="DP666">
        <v>0</v>
      </c>
      <c r="DQ666">
        <v>0</v>
      </c>
      <c r="DR666">
        <v>0</v>
      </c>
      <c r="DS666">
        <v>0</v>
      </c>
      <c r="DT666">
        <v>0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0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0</v>
      </c>
      <c r="FA666">
        <v>0</v>
      </c>
      <c r="FB666">
        <v>0</v>
      </c>
      <c r="FC666">
        <v>0</v>
      </c>
      <c r="FD666">
        <v>0</v>
      </c>
      <c r="FE666">
        <v>0</v>
      </c>
      <c r="FF666">
        <v>0</v>
      </c>
      <c r="FG666">
        <v>0</v>
      </c>
      <c r="FH666">
        <v>0</v>
      </c>
      <c r="FI666">
        <v>0</v>
      </c>
      <c r="FJ666">
        <v>0</v>
      </c>
      <c r="FK666">
        <v>0</v>
      </c>
      <c r="FL666">
        <v>0</v>
      </c>
      <c r="FM666">
        <v>0</v>
      </c>
      <c r="FN666">
        <v>0</v>
      </c>
      <c r="FO666">
        <v>0</v>
      </c>
      <c r="FP666">
        <v>0</v>
      </c>
      <c r="FQ666">
        <v>0</v>
      </c>
      <c r="FR666">
        <v>0</v>
      </c>
      <c r="FS666">
        <v>0</v>
      </c>
      <c r="FT666">
        <v>0</v>
      </c>
      <c r="FU666">
        <v>4</v>
      </c>
      <c r="FV666">
        <v>0.35039890000000001</v>
      </c>
    </row>
    <row r="667" spans="1:178" x14ac:dyDescent="0.2">
      <c r="A667" t="s">
        <v>197</v>
      </c>
      <c r="B667" t="s">
        <v>228</v>
      </c>
      <c r="C667" t="s">
        <v>203</v>
      </c>
      <c r="D667">
        <v>41432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  <c r="EB667">
        <v>0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0</v>
      </c>
      <c r="FA667">
        <v>0</v>
      </c>
      <c r="FB667">
        <v>0</v>
      </c>
      <c r="FC667">
        <v>0</v>
      </c>
      <c r="FD667">
        <v>0</v>
      </c>
      <c r="FE667">
        <v>0</v>
      </c>
      <c r="FF667">
        <v>0</v>
      </c>
      <c r="FG667">
        <v>0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  <c r="FQ667">
        <v>0</v>
      </c>
      <c r="FR667">
        <v>0</v>
      </c>
      <c r="FS667">
        <v>1</v>
      </c>
      <c r="FT667">
        <v>0</v>
      </c>
    </row>
    <row r="668" spans="1:178" x14ac:dyDescent="0.2">
      <c r="A668" t="s">
        <v>197</v>
      </c>
      <c r="B668" t="s">
        <v>228</v>
      </c>
      <c r="C668" t="s">
        <v>203</v>
      </c>
      <c r="D668">
        <v>41456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0</v>
      </c>
      <c r="DG668">
        <v>0</v>
      </c>
      <c r="DH668">
        <v>0</v>
      </c>
      <c r="DI668">
        <v>0</v>
      </c>
      <c r="DJ668">
        <v>0</v>
      </c>
      <c r="DK668">
        <v>0</v>
      </c>
      <c r="DL668">
        <v>0</v>
      </c>
      <c r="DM668">
        <v>0</v>
      </c>
      <c r="DN668">
        <v>0</v>
      </c>
      <c r="DO668">
        <v>0</v>
      </c>
      <c r="DP668">
        <v>0</v>
      </c>
      <c r="DQ668">
        <v>0</v>
      </c>
      <c r="DR668">
        <v>0</v>
      </c>
      <c r="DS668">
        <v>0</v>
      </c>
      <c r="DT668">
        <v>0</v>
      </c>
      <c r="DU668">
        <v>0</v>
      </c>
      <c r="DV668">
        <v>0</v>
      </c>
      <c r="DW668">
        <v>0</v>
      </c>
      <c r="DX668">
        <v>0</v>
      </c>
      <c r="DY668">
        <v>0</v>
      </c>
      <c r="DZ668">
        <v>0</v>
      </c>
      <c r="EA668">
        <v>0</v>
      </c>
      <c r="EB668">
        <v>0</v>
      </c>
      <c r="EC668">
        <v>0</v>
      </c>
      <c r="ED668">
        <v>0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0</v>
      </c>
      <c r="EP668">
        <v>0</v>
      </c>
      <c r="EQ668">
        <v>0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0</v>
      </c>
      <c r="FA668">
        <v>0</v>
      </c>
      <c r="FB668">
        <v>0</v>
      </c>
      <c r="FC668">
        <v>0</v>
      </c>
      <c r="FD668">
        <v>0</v>
      </c>
      <c r="FE668">
        <v>0</v>
      </c>
      <c r="FF668">
        <v>0</v>
      </c>
      <c r="FG668">
        <v>0</v>
      </c>
      <c r="FH668">
        <v>0</v>
      </c>
      <c r="FI668">
        <v>0</v>
      </c>
      <c r="FJ668">
        <v>0</v>
      </c>
      <c r="FK668">
        <v>0</v>
      </c>
      <c r="FL668">
        <v>0</v>
      </c>
      <c r="FM668">
        <v>0</v>
      </c>
      <c r="FN668">
        <v>0</v>
      </c>
      <c r="FO668">
        <v>0</v>
      </c>
      <c r="FP668">
        <v>0</v>
      </c>
      <c r="FQ668">
        <v>0</v>
      </c>
      <c r="FR668">
        <v>0</v>
      </c>
      <c r="FS668">
        <v>1</v>
      </c>
      <c r="FT668">
        <v>0</v>
      </c>
    </row>
    <row r="669" spans="1:178" x14ac:dyDescent="0.2">
      <c r="A669" t="s">
        <v>197</v>
      </c>
      <c r="B669" t="s">
        <v>228</v>
      </c>
      <c r="C669" t="s">
        <v>203</v>
      </c>
      <c r="D669">
        <v>41457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0</v>
      </c>
      <c r="DE669">
        <v>0</v>
      </c>
      <c r="DF669">
        <v>0</v>
      </c>
      <c r="DG669">
        <v>0</v>
      </c>
      <c r="DH669">
        <v>0</v>
      </c>
      <c r="DI669">
        <v>0</v>
      </c>
      <c r="DJ669">
        <v>0</v>
      </c>
      <c r="DK669">
        <v>0</v>
      </c>
      <c r="DL669">
        <v>0</v>
      </c>
      <c r="DM669">
        <v>0</v>
      </c>
      <c r="DN669">
        <v>0</v>
      </c>
      <c r="DO669">
        <v>0</v>
      </c>
      <c r="DP669">
        <v>0</v>
      </c>
      <c r="DQ669">
        <v>0</v>
      </c>
      <c r="DR669">
        <v>0</v>
      </c>
      <c r="DS669">
        <v>0</v>
      </c>
      <c r="DT669">
        <v>0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0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0</v>
      </c>
      <c r="FA669">
        <v>0</v>
      </c>
      <c r="FB669">
        <v>0</v>
      </c>
      <c r="FC669">
        <v>0</v>
      </c>
      <c r="FD669">
        <v>0</v>
      </c>
      <c r="FE669">
        <v>0</v>
      </c>
      <c r="FF669">
        <v>0</v>
      </c>
      <c r="FG669">
        <v>0</v>
      </c>
      <c r="FH669">
        <v>0</v>
      </c>
      <c r="FI669">
        <v>0</v>
      </c>
      <c r="FJ669">
        <v>0</v>
      </c>
      <c r="FK669">
        <v>0</v>
      </c>
      <c r="FL669">
        <v>0</v>
      </c>
      <c r="FM669">
        <v>0</v>
      </c>
      <c r="FN669">
        <v>0</v>
      </c>
      <c r="FO669">
        <v>0</v>
      </c>
      <c r="FP669">
        <v>0</v>
      </c>
      <c r="FQ669">
        <v>0</v>
      </c>
      <c r="FR669">
        <v>0</v>
      </c>
      <c r="FS669">
        <v>1</v>
      </c>
      <c r="FT669">
        <v>0</v>
      </c>
    </row>
    <row r="670" spans="1:178" x14ac:dyDescent="0.2">
      <c r="A670" t="s">
        <v>197</v>
      </c>
      <c r="B670" t="s">
        <v>228</v>
      </c>
      <c r="C670" t="s">
        <v>203</v>
      </c>
      <c r="D670">
        <v>41458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  <c r="EB670">
        <v>0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0</v>
      </c>
      <c r="EQ670">
        <v>0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EZ670">
        <v>0</v>
      </c>
      <c r="FA670">
        <v>0</v>
      </c>
      <c r="FB670">
        <v>0</v>
      </c>
      <c r="FC670">
        <v>0</v>
      </c>
      <c r="FD670">
        <v>0</v>
      </c>
      <c r="FE670">
        <v>0</v>
      </c>
      <c r="FF670">
        <v>0</v>
      </c>
      <c r="FG670">
        <v>0</v>
      </c>
      <c r="FH670">
        <v>0</v>
      </c>
      <c r="FI670">
        <v>0</v>
      </c>
      <c r="FJ670">
        <v>0</v>
      </c>
      <c r="FK670">
        <v>0</v>
      </c>
      <c r="FL670">
        <v>0</v>
      </c>
      <c r="FM670">
        <v>0</v>
      </c>
      <c r="FN670">
        <v>0</v>
      </c>
      <c r="FO670">
        <v>0</v>
      </c>
      <c r="FP670">
        <v>0</v>
      </c>
      <c r="FQ670">
        <v>0</v>
      </c>
      <c r="FR670">
        <v>0</v>
      </c>
      <c r="FS670">
        <v>1</v>
      </c>
      <c r="FT670">
        <v>0</v>
      </c>
    </row>
    <row r="671" spans="1:178" x14ac:dyDescent="0.2">
      <c r="A671" t="s">
        <v>197</v>
      </c>
      <c r="B671" t="s">
        <v>228</v>
      </c>
      <c r="C671" t="s">
        <v>203</v>
      </c>
      <c r="D671">
        <v>41526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0</v>
      </c>
      <c r="DJ671">
        <v>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  <c r="EB671">
        <v>0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0</v>
      </c>
      <c r="EQ671">
        <v>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EZ671">
        <v>0</v>
      </c>
      <c r="FA671">
        <v>0</v>
      </c>
      <c r="FB671">
        <v>0</v>
      </c>
      <c r="FC671">
        <v>0</v>
      </c>
      <c r="FD671">
        <v>0</v>
      </c>
      <c r="FE671">
        <v>0</v>
      </c>
      <c r="FF671">
        <v>0</v>
      </c>
      <c r="FG671">
        <v>0</v>
      </c>
      <c r="FH671">
        <v>0</v>
      </c>
      <c r="FI671">
        <v>0</v>
      </c>
      <c r="FJ671">
        <v>0</v>
      </c>
      <c r="FK671">
        <v>0</v>
      </c>
      <c r="FL671">
        <v>0</v>
      </c>
      <c r="FM671">
        <v>0</v>
      </c>
      <c r="FN671">
        <v>0</v>
      </c>
      <c r="FO671">
        <v>0</v>
      </c>
      <c r="FP671">
        <v>0</v>
      </c>
      <c r="FQ671">
        <v>0</v>
      </c>
      <c r="FR671">
        <v>0</v>
      </c>
      <c r="FS671">
        <v>1</v>
      </c>
      <c r="FT671">
        <v>0</v>
      </c>
    </row>
    <row r="672" spans="1:178" x14ac:dyDescent="0.2">
      <c r="A672" t="s">
        <v>197</v>
      </c>
      <c r="B672" t="s">
        <v>228</v>
      </c>
      <c r="C672" t="s">
        <v>203</v>
      </c>
      <c r="D672">
        <v>41527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0</v>
      </c>
      <c r="DJ672">
        <v>0</v>
      </c>
      <c r="DK672">
        <v>0</v>
      </c>
      <c r="DL672">
        <v>0</v>
      </c>
      <c r="DM672">
        <v>0</v>
      </c>
      <c r="DN672">
        <v>0</v>
      </c>
      <c r="DO672">
        <v>0</v>
      </c>
      <c r="DP672">
        <v>0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0</v>
      </c>
      <c r="FA672">
        <v>0</v>
      </c>
      <c r="FB672">
        <v>0</v>
      </c>
      <c r="FC672">
        <v>0</v>
      </c>
      <c r="FD672">
        <v>0</v>
      </c>
      <c r="FE672">
        <v>0</v>
      </c>
      <c r="FF672">
        <v>0</v>
      </c>
      <c r="FG672">
        <v>0</v>
      </c>
      <c r="FH672">
        <v>0</v>
      </c>
      <c r="FI672">
        <v>0</v>
      </c>
      <c r="FJ672">
        <v>0</v>
      </c>
      <c r="FK672">
        <v>0</v>
      </c>
      <c r="FL672">
        <v>0</v>
      </c>
      <c r="FM672">
        <v>0</v>
      </c>
      <c r="FN672">
        <v>0</v>
      </c>
      <c r="FO672">
        <v>0</v>
      </c>
      <c r="FP672">
        <v>0</v>
      </c>
      <c r="FQ672">
        <v>0</v>
      </c>
      <c r="FR672">
        <v>0</v>
      </c>
      <c r="FS672">
        <v>1</v>
      </c>
      <c r="FT672">
        <v>0</v>
      </c>
    </row>
    <row r="673" spans="1:178" x14ac:dyDescent="0.2">
      <c r="A673" t="s">
        <v>197</v>
      </c>
      <c r="B673" t="s">
        <v>228</v>
      </c>
      <c r="C673" t="s">
        <v>203</v>
      </c>
      <c r="D673" t="s">
        <v>2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>
        <v>0</v>
      </c>
      <c r="DG673">
        <v>0</v>
      </c>
      <c r="DH673">
        <v>0</v>
      </c>
      <c r="DI673">
        <v>0</v>
      </c>
      <c r="DJ673">
        <v>0</v>
      </c>
      <c r="DK673">
        <v>0</v>
      </c>
      <c r="DL673">
        <v>0</v>
      </c>
      <c r="DM673">
        <v>0</v>
      </c>
      <c r="DN673">
        <v>0</v>
      </c>
      <c r="DO673">
        <v>0</v>
      </c>
      <c r="DP673">
        <v>0</v>
      </c>
      <c r="DQ673">
        <v>0</v>
      </c>
      <c r="DR673">
        <v>0</v>
      </c>
      <c r="DS673">
        <v>0</v>
      </c>
      <c r="DT673">
        <v>0</v>
      </c>
      <c r="DU673">
        <v>0</v>
      </c>
      <c r="DV673">
        <v>0</v>
      </c>
      <c r="DW673">
        <v>0</v>
      </c>
      <c r="DX673">
        <v>0</v>
      </c>
      <c r="DY673">
        <v>0</v>
      </c>
      <c r="DZ673">
        <v>0</v>
      </c>
      <c r="EA673">
        <v>0</v>
      </c>
      <c r="EB673">
        <v>0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0</v>
      </c>
      <c r="EJ673">
        <v>0</v>
      </c>
      <c r="EK673">
        <v>0</v>
      </c>
      <c r="EL673">
        <v>0</v>
      </c>
      <c r="EM673">
        <v>0</v>
      </c>
      <c r="EN673">
        <v>0</v>
      </c>
      <c r="EO673">
        <v>0</v>
      </c>
      <c r="EP673">
        <v>0</v>
      </c>
      <c r="EQ673">
        <v>0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EZ673">
        <v>0</v>
      </c>
      <c r="FA673">
        <v>0</v>
      </c>
      <c r="FB673">
        <v>0</v>
      </c>
      <c r="FC673">
        <v>0</v>
      </c>
      <c r="FD673">
        <v>0</v>
      </c>
      <c r="FE673">
        <v>0</v>
      </c>
      <c r="FF673">
        <v>0</v>
      </c>
      <c r="FG673">
        <v>0</v>
      </c>
      <c r="FH673">
        <v>0</v>
      </c>
      <c r="FI673">
        <v>0</v>
      </c>
      <c r="FJ673">
        <v>0</v>
      </c>
      <c r="FK673">
        <v>0</v>
      </c>
      <c r="FL673">
        <v>0</v>
      </c>
      <c r="FM673">
        <v>0</v>
      </c>
      <c r="FN673">
        <v>0</v>
      </c>
      <c r="FO673">
        <v>0</v>
      </c>
      <c r="FP673">
        <v>0</v>
      </c>
      <c r="FQ673">
        <v>0</v>
      </c>
      <c r="FR673">
        <v>0</v>
      </c>
      <c r="FS673">
        <v>1</v>
      </c>
      <c r="FT673">
        <v>0</v>
      </c>
    </row>
    <row r="674" spans="1:178" x14ac:dyDescent="0.2">
      <c r="A674" t="s">
        <v>198</v>
      </c>
      <c r="B674" t="s">
        <v>226</v>
      </c>
      <c r="C674" t="s">
        <v>202</v>
      </c>
      <c r="D674">
        <v>41432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0</v>
      </c>
      <c r="DG674">
        <v>0</v>
      </c>
      <c r="DH674">
        <v>0</v>
      </c>
      <c r="DI674">
        <v>0</v>
      </c>
      <c r="DJ674">
        <v>0</v>
      </c>
      <c r="DK674">
        <v>0</v>
      </c>
      <c r="DL674">
        <v>0</v>
      </c>
      <c r="DM674">
        <v>0</v>
      </c>
      <c r="DN674">
        <v>0</v>
      </c>
      <c r="DO674">
        <v>0</v>
      </c>
      <c r="DP674">
        <v>0</v>
      </c>
      <c r="DQ674">
        <v>0</v>
      </c>
      <c r="DR674">
        <v>0</v>
      </c>
      <c r="DS674">
        <v>0</v>
      </c>
      <c r="DT674">
        <v>0</v>
      </c>
      <c r="DU674">
        <v>0</v>
      </c>
      <c r="DV674">
        <v>0</v>
      </c>
      <c r="DW674">
        <v>0</v>
      </c>
      <c r="DX674">
        <v>0</v>
      </c>
      <c r="DY674">
        <v>0</v>
      </c>
      <c r="DZ674">
        <v>0</v>
      </c>
      <c r="EA674">
        <v>0</v>
      </c>
      <c r="EB674">
        <v>0</v>
      </c>
      <c r="EC674">
        <v>0</v>
      </c>
      <c r="ED674">
        <v>0</v>
      </c>
      <c r="EE674">
        <v>0</v>
      </c>
      <c r="EF674">
        <v>0</v>
      </c>
      <c r="EG674">
        <v>0</v>
      </c>
      <c r="EH674">
        <v>0</v>
      </c>
      <c r="EI674">
        <v>0</v>
      </c>
      <c r="EJ674">
        <v>0</v>
      </c>
      <c r="EK674">
        <v>0</v>
      </c>
      <c r="EL674">
        <v>0</v>
      </c>
      <c r="EM674">
        <v>0</v>
      </c>
      <c r="EN674">
        <v>0</v>
      </c>
      <c r="EO674">
        <v>0</v>
      </c>
      <c r="EP674">
        <v>0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0</v>
      </c>
      <c r="FA674">
        <v>0</v>
      </c>
      <c r="FB674">
        <v>0</v>
      </c>
      <c r="FC674">
        <v>0</v>
      </c>
      <c r="FD674">
        <v>0</v>
      </c>
      <c r="FE674">
        <v>0</v>
      </c>
      <c r="FF674">
        <v>0</v>
      </c>
      <c r="FG674">
        <v>0</v>
      </c>
      <c r="FH674">
        <v>0</v>
      </c>
      <c r="FI674">
        <v>0</v>
      </c>
      <c r="FJ674">
        <v>0</v>
      </c>
      <c r="FK674">
        <v>0</v>
      </c>
      <c r="FL674">
        <v>0</v>
      </c>
      <c r="FM674">
        <v>0</v>
      </c>
      <c r="FN674">
        <v>0</v>
      </c>
      <c r="FO674">
        <v>0</v>
      </c>
      <c r="FP674">
        <v>0</v>
      </c>
      <c r="FQ674">
        <v>0</v>
      </c>
      <c r="FR674">
        <v>0</v>
      </c>
      <c r="FS674">
        <v>1</v>
      </c>
      <c r="FT674">
        <v>0</v>
      </c>
    </row>
    <row r="675" spans="1:178" x14ac:dyDescent="0.2">
      <c r="A675" t="s">
        <v>198</v>
      </c>
      <c r="B675" t="s">
        <v>226</v>
      </c>
      <c r="C675" t="s">
        <v>202</v>
      </c>
      <c r="D675">
        <v>41456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0</v>
      </c>
      <c r="DJ675">
        <v>0</v>
      </c>
      <c r="DK675">
        <v>0</v>
      </c>
      <c r="DL675">
        <v>0</v>
      </c>
      <c r="DM675">
        <v>0</v>
      </c>
      <c r="DN675">
        <v>0</v>
      </c>
      <c r="DO675">
        <v>0</v>
      </c>
      <c r="DP675">
        <v>0</v>
      </c>
      <c r="DQ675">
        <v>0</v>
      </c>
      <c r="DR675">
        <v>0</v>
      </c>
      <c r="DS675">
        <v>0</v>
      </c>
      <c r="DT675">
        <v>0</v>
      </c>
      <c r="DU675">
        <v>0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0</v>
      </c>
      <c r="EB675">
        <v>0</v>
      </c>
      <c r="EC675">
        <v>0</v>
      </c>
      <c r="ED675">
        <v>0</v>
      </c>
      <c r="EE675">
        <v>0</v>
      </c>
      <c r="EF675">
        <v>0</v>
      </c>
      <c r="EG675">
        <v>0</v>
      </c>
      <c r="EH675">
        <v>0</v>
      </c>
      <c r="EI675">
        <v>0</v>
      </c>
      <c r="EJ675">
        <v>0</v>
      </c>
      <c r="EK675">
        <v>0</v>
      </c>
      <c r="EL675">
        <v>0</v>
      </c>
      <c r="EM675">
        <v>0</v>
      </c>
      <c r="EN675">
        <v>0</v>
      </c>
      <c r="EO675">
        <v>0</v>
      </c>
      <c r="EP675">
        <v>0</v>
      </c>
      <c r="EQ675">
        <v>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EZ675">
        <v>0</v>
      </c>
      <c r="FA675">
        <v>0</v>
      </c>
      <c r="FB675">
        <v>0</v>
      </c>
      <c r="FC675">
        <v>0</v>
      </c>
      <c r="FD675">
        <v>0</v>
      </c>
      <c r="FE675">
        <v>0</v>
      </c>
      <c r="FF675">
        <v>0</v>
      </c>
      <c r="FG675">
        <v>0</v>
      </c>
      <c r="FH675">
        <v>0</v>
      </c>
      <c r="FI675">
        <v>0</v>
      </c>
      <c r="FJ675">
        <v>0</v>
      </c>
      <c r="FK675">
        <v>0</v>
      </c>
      <c r="FL675">
        <v>0</v>
      </c>
      <c r="FM675">
        <v>0</v>
      </c>
      <c r="FN675">
        <v>0</v>
      </c>
      <c r="FO675">
        <v>0</v>
      </c>
      <c r="FP675">
        <v>0</v>
      </c>
      <c r="FQ675">
        <v>0</v>
      </c>
      <c r="FR675">
        <v>0</v>
      </c>
      <c r="FS675">
        <v>1</v>
      </c>
      <c r="FT675">
        <v>0</v>
      </c>
    </row>
    <row r="676" spans="1:178" x14ac:dyDescent="0.2">
      <c r="A676" t="s">
        <v>198</v>
      </c>
      <c r="B676" t="s">
        <v>226</v>
      </c>
      <c r="C676" t="s">
        <v>202</v>
      </c>
      <c r="D676">
        <v>41457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0</v>
      </c>
      <c r="DJ676">
        <v>0</v>
      </c>
      <c r="DK676">
        <v>0</v>
      </c>
      <c r="DL676">
        <v>0</v>
      </c>
      <c r="DM676">
        <v>0</v>
      </c>
      <c r="DN676">
        <v>0</v>
      </c>
      <c r="DO676">
        <v>0</v>
      </c>
      <c r="DP676">
        <v>0</v>
      </c>
      <c r="DQ676">
        <v>0</v>
      </c>
      <c r="DR676">
        <v>0</v>
      </c>
      <c r="DS676">
        <v>0</v>
      </c>
      <c r="DT676">
        <v>0</v>
      </c>
      <c r="DU676">
        <v>0</v>
      </c>
      <c r="DV676">
        <v>0</v>
      </c>
      <c r="DW676">
        <v>0</v>
      </c>
      <c r="DX676">
        <v>0</v>
      </c>
      <c r="DY676">
        <v>0</v>
      </c>
      <c r="DZ676">
        <v>0</v>
      </c>
      <c r="EA676">
        <v>0</v>
      </c>
      <c r="EB676">
        <v>0</v>
      </c>
      <c r="EC676">
        <v>0</v>
      </c>
      <c r="ED676">
        <v>0</v>
      </c>
      <c r="EE676">
        <v>0</v>
      </c>
      <c r="EF676">
        <v>0</v>
      </c>
      <c r="EG676">
        <v>0</v>
      </c>
      <c r="EH676">
        <v>0</v>
      </c>
      <c r="EI676">
        <v>0</v>
      </c>
      <c r="EJ676">
        <v>0</v>
      </c>
      <c r="EK676">
        <v>0</v>
      </c>
      <c r="EL676">
        <v>0</v>
      </c>
      <c r="EM676">
        <v>0</v>
      </c>
      <c r="EN676">
        <v>0</v>
      </c>
      <c r="EO676">
        <v>0</v>
      </c>
      <c r="EP676">
        <v>0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EY676">
        <v>0</v>
      </c>
      <c r="EZ676">
        <v>0</v>
      </c>
      <c r="FA676">
        <v>0</v>
      </c>
      <c r="FB676">
        <v>0</v>
      </c>
      <c r="FC676">
        <v>0</v>
      </c>
      <c r="FD676">
        <v>0</v>
      </c>
      <c r="FE676">
        <v>0</v>
      </c>
      <c r="FF676">
        <v>0</v>
      </c>
      <c r="FG676">
        <v>0</v>
      </c>
      <c r="FH676">
        <v>0</v>
      </c>
      <c r="FI676">
        <v>0</v>
      </c>
      <c r="FJ676">
        <v>0</v>
      </c>
      <c r="FK676">
        <v>0</v>
      </c>
      <c r="FL676">
        <v>0</v>
      </c>
      <c r="FM676">
        <v>0</v>
      </c>
      <c r="FN676">
        <v>0</v>
      </c>
      <c r="FO676">
        <v>0</v>
      </c>
      <c r="FP676">
        <v>0</v>
      </c>
      <c r="FQ676">
        <v>0</v>
      </c>
      <c r="FR676">
        <v>0</v>
      </c>
      <c r="FS676">
        <v>1</v>
      </c>
      <c r="FT676">
        <v>0</v>
      </c>
    </row>
    <row r="677" spans="1:178" x14ac:dyDescent="0.2">
      <c r="A677" t="s">
        <v>198</v>
      </c>
      <c r="B677" t="s">
        <v>226</v>
      </c>
      <c r="C677" t="s">
        <v>202</v>
      </c>
      <c r="D677">
        <v>41458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0</v>
      </c>
      <c r="DT677">
        <v>0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0</v>
      </c>
      <c r="EB677">
        <v>0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0</v>
      </c>
      <c r="EI677">
        <v>0</v>
      </c>
      <c r="EJ677">
        <v>0</v>
      </c>
      <c r="EK677">
        <v>0</v>
      </c>
      <c r="EL677">
        <v>0</v>
      </c>
      <c r="EM677">
        <v>0</v>
      </c>
      <c r="EN677">
        <v>0</v>
      </c>
      <c r="EO677">
        <v>0</v>
      </c>
      <c r="EP677">
        <v>0</v>
      </c>
      <c r="EQ677">
        <v>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EZ677">
        <v>0</v>
      </c>
      <c r="FA677">
        <v>0</v>
      </c>
      <c r="FB677">
        <v>0</v>
      </c>
      <c r="FC677">
        <v>0</v>
      </c>
      <c r="FD677">
        <v>0</v>
      </c>
      <c r="FE677">
        <v>0</v>
      </c>
      <c r="FF677">
        <v>0</v>
      </c>
      <c r="FG677">
        <v>0</v>
      </c>
      <c r="FH677">
        <v>0</v>
      </c>
      <c r="FI677">
        <v>0</v>
      </c>
      <c r="FJ677">
        <v>0</v>
      </c>
      <c r="FK677">
        <v>0</v>
      </c>
      <c r="FL677">
        <v>0</v>
      </c>
      <c r="FM677">
        <v>0</v>
      </c>
      <c r="FN677">
        <v>0</v>
      </c>
      <c r="FO677">
        <v>0</v>
      </c>
      <c r="FP677">
        <v>0</v>
      </c>
      <c r="FQ677">
        <v>0</v>
      </c>
      <c r="FR677">
        <v>0</v>
      </c>
      <c r="FS677">
        <v>1</v>
      </c>
      <c r="FT677">
        <v>0</v>
      </c>
    </row>
    <row r="678" spans="1:178" x14ac:dyDescent="0.2">
      <c r="A678" t="s">
        <v>198</v>
      </c>
      <c r="B678" t="s">
        <v>226</v>
      </c>
      <c r="C678" t="s">
        <v>202</v>
      </c>
      <c r="D678">
        <v>41526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0</v>
      </c>
      <c r="DL678">
        <v>0</v>
      </c>
      <c r="DM678">
        <v>0</v>
      </c>
      <c r="DN678">
        <v>0</v>
      </c>
      <c r="DO678">
        <v>0</v>
      </c>
      <c r="DP678">
        <v>0</v>
      </c>
      <c r="DQ678">
        <v>0</v>
      </c>
      <c r="DR678">
        <v>0</v>
      </c>
      <c r="DS678">
        <v>0</v>
      </c>
      <c r="DT678">
        <v>0</v>
      </c>
      <c r="DU678">
        <v>0</v>
      </c>
      <c r="DV678">
        <v>0</v>
      </c>
      <c r="DW678">
        <v>0</v>
      </c>
      <c r="DX678">
        <v>0</v>
      </c>
      <c r="DY678">
        <v>0</v>
      </c>
      <c r="DZ678">
        <v>0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0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EZ678">
        <v>0</v>
      </c>
      <c r="FA678">
        <v>0</v>
      </c>
      <c r="FB678">
        <v>0</v>
      </c>
      <c r="FC678">
        <v>0</v>
      </c>
      <c r="FD678">
        <v>0</v>
      </c>
      <c r="FE678">
        <v>0</v>
      </c>
      <c r="FF678">
        <v>0</v>
      </c>
      <c r="FG678">
        <v>0</v>
      </c>
      <c r="FH678">
        <v>0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0</v>
      </c>
      <c r="FO678">
        <v>0</v>
      </c>
      <c r="FP678">
        <v>0</v>
      </c>
      <c r="FQ678">
        <v>0</v>
      </c>
      <c r="FR678">
        <v>0</v>
      </c>
      <c r="FS678">
        <v>1</v>
      </c>
      <c r="FT678">
        <v>0</v>
      </c>
    </row>
    <row r="679" spans="1:178" x14ac:dyDescent="0.2">
      <c r="A679" t="s">
        <v>198</v>
      </c>
      <c r="B679" t="s">
        <v>226</v>
      </c>
      <c r="C679" t="s">
        <v>202</v>
      </c>
      <c r="D679">
        <v>41527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0</v>
      </c>
      <c r="DO679">
        <v>0</v>
      </c>
      <c r="DP679">
        <v>0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0</v>
      </c>
      <c r="FA679">
        <v>0</v>
      </c>
      <c r="FB679">
        <v>0</v>
      </c>
      <c r="FC679">
        <v>0</v>
      </c>
      <c r="FD679">
        <v>0</v>
      </c>
      <c r="FE679">
        <v>0</v>
      </c>
      <c r="FF679">
        <v>0</v>
      </c>
      <c r="FG679">
        <v>0</v>
      </c>
      <c r="FH679">
        <v>0</v>
      </c>
      <c r="FI679">
        <v>0</v>
      </c>
      <c r="FJ679">
        <v>0</v>
      </c>
      <c r="FK679">
        <v>0</v>
      </c>
      <c r="FL679">
        <v>0</v>
      </c>
      <c r="FM679">
        <v>0</v>
      </c>
      <c r="FN679">
        <v>0</v>
      </c>
      <c r="FO679">
        <v>0</v>
      </c>
      <c r="FP679">
        <v>0</v>
      </c>
      <c r="FQ679">
        <v>0</v>
      </c>
      <c r="FR679">
        <v>0</v>
      </c>
      <c r="FS679">
        <v>1</v>
      </c>
      <c r="FT679">
        <v>0</v>
      </c>
    </row>
    <row r="680" spans="1:178" x14ac:dyDescent="0.2">
      <c r="A680" t="s">
        <v>198</v>
      </c>
      <c r="B680" t="s">
        <v>226</v>
      </c>
      <c r="C680" t="s">
        <v>202</v>
      </c>
      <c r="D680" t="s">
        <v>2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0</v>
      </c>
      <c r="DI680">
        <v>0</v>
      </c>
      <c r="DJ680">
        <v>0</v>
      </c>
      <c r="DK680">
        <v>0</v>
      </c>
      <c r="DL680">
        <v>0</v>
      </c>
      <c r="DM680">
        <v>0</v>
      </c>
      <c r="DN680">
        <v>0</v>
      </c>
      <c r="DO680">
        <v>0</v>
      </c>
      <c r="DP680">
        <v>0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0</v>
      </c>
      <c r="DW680">
        <v>0</v>
      </c>
      <c r="DX680">
        <v>0</v>
      </c>
      <c r="DY680">
        <v>0</v>
      </c>
      <c r="DZ680">
        <v>0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EZ680">
        <v>0</v>
      </c>
      <c r="FA680">
        <v>0</v>
      </c>
      <c r="FB680">
        <v>0</v>
      </c>
      <c r="FC680">
        <v>0</v>
      </c>
      <c r="FD680">
        <v>0</v>
      </c>
      <c r="FE680">
        <v>0</v>
      </c>
      <c r="FF680">
        <v>0</v>
      </c>
      <c r="FG680">
        <v>0</v>
      </c>
      <c r="FH680">
        <v>0</v>
      </c>
      <c r="FI680">
        <v>0</v>
      </c>
      <c r="FJ680">
        <v>0</v>
      </c>
      <c r="FK680">
        <v>0</v>
      </c>
      <c r="FL680">
        <v>0</v>
      </c>
      <c r="FM680">
        <v>0</v>
      </c>
      <c r="FN680">
        <v>0</v>
      </c>
      <c r="FO680">
        <v>0</v>
      </c>
      <c r="FP680">
        <v>0</v>
      </c>
      <c r="FQ680">
        <v>0</v>
      </c>
      <c r="FR680">
        <v>0</v>
      </c>
      <c r="FS680">
        <v>1</v>
      </c>
      <c r="FT680">
        <v>0</v>
      </c>
    </row>
    <row r="681" spans="1:178" x14ac:dyDescent="0.2">
      <c r="A681" t="s">
        <v>198</v>
      </c>
      <c r="B681" t="s">
        <v>226</v>
      </c>
      <c r="C681" t="s">
        <v>204</v>
      </c>
      <c r="D681">
        <v>41432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0</v>
      </c>
      <c r="DI681">
        <v>0</v>
      </c>
      <c r="DJ681">
        <v>0</v>
      </c>
      <c r="DK681">
        <v>0</v>
      </c>
      <c r="DL681">
        <v>0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0</v>
      </c>
      <c r="DT681">
        <v>0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0</v>
      </c>
      <c r="FA681">
        <v>0</v>
      </c>
      <c r="FB681">
        <v>0</v>
      </c>
      <c r="FC681">
        <v>0</v>
      </c>
      <c r="FD681">
        <v>0</v>
      </c>
      <c r="FE681">
        <v>0</v>
      </c>
      <c r="FF681">
        <v>0</v>
      </c>
      <c r="FG681">
        <v>0</v>
      </c>
      <c r="FH681">
        <v>0</v>
      </c>
      <c r="FI681">
        <v>0</v>
      </c>
      <c r="FJ681">
        <v>0</v>
      </c>
      <c r="FK681">
        <v>0</v>
      </c>
      <c r="FL681">
        <v>0</v>
      </c>
      <c r="FM681">
        <v>0</v>
      </c>
      <c r="FN681">
        <v>0</v>
      </c>
      <c r="FO681">
        <v>0</v>
      </c>
      <c r="FP681">
        <v>0</v>
      </c>
      <c r="FQ681">
        <v>0</v>
      </c>
      <c r="FR681">
        <v>0</v>
      </c>
      <c r="FS681">
        <v>1</v>
      </c>
      <c r="FT681">
        <v>0</v>
      </c>
    </row>
    <row r="682" spans="1:178" x14ac:dyDescent="0.2">
      <c r="A682" t="s">
        <v>198</v>
      </c>
      <c r="B682" t="s">
        <v>226</v>
      </c>
      <c r="C682" t="s">
        <v>204</v>
      </c>
      <c r="D682">
        <v>41456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0</v>
      </c>
      <c r="DK682">
        <v>0</v>
      </c>
      <c r="DL682">
        <v>0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0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0</v>
      </c>
      <c r="FA682">
        <v>0</v>
      </c>
      <c r="FB682">
        <v>0</v>
      </c>
      <c r="FC682">
        <v>0</v>
      </c>
      <c r="FD682">
        <v>0</v>
      </c>
      <c r="FE682">
        <v>0</v>
      </c>
      <c r="FF682">
        <v>0</v>
      </c>
      <c r="FG682">
        <v>0</v>
      </c>
      <c r="FH682">
        <v>0</v>
      </c>
      <c r="FI682">
        <v>0</v>
      </c>
      <c r="FJ682">
        <v>0</v>
      </c>
      <c r="FK682">
        <v>0</v>
      </c>
      <c r="FL682">
        <v>0</v>
      </c>
      <c r="FM682">
        <v>0</v>
      </c>
      <c r="FN682">
        <v>0</v>
      </c>
      <c r="FO682">
        <v>0</v>
      </c>
      <c r="FP682">
        <v>0</v>
      </c>
      <c r="FQ682">
        <v>0</v>
      </c>
      <c r="FR682">
        <v>0</v>
      </c>
      <c r="FS682">
        <v>1</v>
      </c>
      <c r="FT682">
        <v>0</v>
      </c>
    </row>
    <row r="683" spans="1:178" x14ac:dyDescent="0.2">
      <c r="A683" t="s">
        <v>198</v>
      </c>
      <c r="B683" t="s">
        <v>226</v>
      </c>
      <c r="C683" t="s">
        <v>204</v>
      </c>
      <c r="D683">
        <v>41457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0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0</v>
      </c>
      <c r="DT683">
        <v>0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0</v>
      </c>
      <c r="FH683">
        <v>0</v>
      </c>
      <c r="FI683">
        <v>0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  <c r="FQ683">
        <v>0</v>
      </c>
      <c r="FR683">
        <v>0</v>
      </c>
      <c r="FS683">
        <v>1</v>
      </c>
      <c r="FT683">
        <v>0</v>
      </c>
    </row>
    <row r="684" spans="1:178" x14ac:dyDescent="0.2">
      <c r="A684" t="s">
        <v>198</v>
      </c>
      <c r="B684" t="s">
        <v>226</v>
      </c>
      <c r="C684" t="s">
        <v>204</v>
      </c>
      <c r="D684">
        <v>41458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0</v>
      </c>
      <c r="DI684">
        <v>0</v>
      </c>
      <c r="DJ684">
        <v>0</v>
      </c>
      <c r="DK684">
        <v>0</v>
      </c>
      <c r="DL684">
        <v>0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0</v>
      </c>
      <c r="DV684">
        <v>0</v>
      </c>
      <c r="DW684">
        <v>0</v>
      </c>
      <c r="DX684">
        <v>0</v>
      </c>
      <c r="DY684">
        <v>0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EZ684">
        <v>0</v>
      </c>
      <c r="FA684">
        <v>0</v>
      </c>
      <c r="FB684">
        <v>0</v>
      </c>
      <c r="FC684">
        <v>0</v>
      </c>
      <c r="FD684">
        <v>0</v>
      </c>
      <c r="FE684">
        <v>0</v>
      </c>
      <c r="FF684">
        <v>0</v>
      </c>
      <c r="FG684">
        <v>0</v>
      </c>
      <c r="FH684">
        <v>0</v>
      </c>
      <c r="FI684">
        <v>0</v>
      </c>
      <c r="FJ684">
        <v>0</v>
      </c>
      <c r="FK684">
        <v>0</v>
      </c>
      <c r="FL684">
        <v>0</v>
      </c>
      <c r="FM684">
        <v>0</v>
      </c>
      <c r="FN684">
        <v>0</v>
      </c>
      <c r="FO684">
        <v>0</v>
      </c>
      <c r="FP684">
        <v>0</v>
      </c>
      <c r="FQ684">
        <v>0</v>
      </c>
      <c r="FR684">
        <v>0</v>
      </c>
      <c r="FS684">
        <v>1</v>
      </c>
      <c r="FT684">
        <v>0</v>
      </c>
    </row>
    <row r="685" spans="1:178" x14ac:dyDescent="0.2">
      <c r="A685" t="s">
        <v>198</v>
      </c>
      <c r="B685" t="s">
        <v>226</v>
      </c>
      <c r="C685" t="s">
        <v>204</v>
      </c>
      <c r="D685">
        <v>41526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  <c r="EB685">
        <v>0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EZ685">
        <v>0</v>
      </c>
      <c r="FA685">
        <v>0</v>
      </c>
      <c r="FB685">
        <v>0</v>
      </c>
      <c r="FC685">
        <v>0</v>
      </c>
      <c r="FD685">
        <v>0</v>
      </c>
      <c r="FE685">
        <v>0</v>
      </c>
      <c r="FF685">
        <v>0</v>
      </c>
      <c r="FG685">
        <v>0</v>
      </c>
      <c r="FH685">
        <v>0</v>
      </c>
      <c r="FI685">
        <v>0</v>
      </c>
      <c r="FJ685">
        <v>0</v>
      </c>
      <c r="FK685">
        <v>0</v>
      </c>
      <c r="FL685">
        <v>0</v>
      </c>
      <c r="FM685">
        <v>0</v>
      </c>
      <c r="FN685">
        <v>0</v>
      </c>
      <c r="FO685">
        <v>0</v>
      </c>
      <c r="FP685">
        <v>0</v>
      </c>
      <c r="FQ685">
        <v>0</v>
      </c>
      <c r="FR685">
        <v>0</v>
      </c>
      <c r="FS685">
        <v>1</v>
      </c>
      <c r="FT685">
        <v>0</v>
      </c>
    </row>
    <row r="686" spans="1:178" x14ac:dyDescent="0.2">
      <c r="A686" t="s">
        <v>198</v>
      </c>
      <c r="B686" t="s">
        <v>226</v>
      </c>
      <c r="C686" t="s">
        <v>204</v>
      </c>
      <c r="D686">
        <v>41527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0</v>
      </c>
      <c r="DF686">
        <v>0</v>
      </c>
      <c r="DG686">
        <v>0</v>
      </c>
      <c r="DH686">
        <v>0</v>
      </c>
      <c r="DI686">
        <v>0</v>
      </c>
      <c r="DJ686">
        <v>0</v>
      </c>
      <c r="DK686">
        <v>0</v>
      </c>
      <c r="DL686">
        <v>0</v>
      </c>
      <c r="DM686">
        <v>0</v>
      </c>
      <c r="DN686">
        <v>0</v>
      </c>
      <c r="DO686">
        <v>0</v>
      </c>
      <c r="DP686">
        <v>0</v>
      </c>
      <c r="DQ686">
        <v>0</v>
      </c>
      <c r="DR686">
        <v>0</v>
      </c>
      <c r="DS686">
        <v>0</v>
      </c>
      <c r="DT686">
        <v>0</v>
      </c>
      <c r="DU686">
        <v>0</v>
      </c>
      <c r="DV686">
        <v>0</v>
      </c>
      <c r="DW686">
        <v>0</v>
      </c>
      <c r="DX686">
        <v>0</v>
      </c>
      <c r="DY686">
        <v>0</v>
      </c>
      <c r="DZ686">
        <v>0</v>
      </c>
      <c r="EA686">
        <v>0</v>
      </c>
      <c r="EB686">
        <v>0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0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EZ686">
        <v>0</v>
      </c>
      <c r="FA686">
        <v>0</v>
      </c>
      <c r="FB686">
        <v>0</v>
      </c>
      <c r="FC686">
        <v>0</v>
      </c>
      <c r="FD686">
        <v>0</v>
      </c>
      <c r="FE686">
        <v>0</v>
      </c>
      <c r="FF686">
        <v>0</v>
      </c>
      <c r="FG686">
        <v>0</v>
      </c>
      <c r="FH686">
        <v>0</v>
      </c>
      <c r="FI686">
        <v>0</v>
      </c>
      <c r="FJ686">
        <v>0</v>
      </c>
      <c r="FK686">
        <v>0</v>
      </c>
      <c r="FL686">
        <v>0</v>
      </c>
      <c r="FM686">
        <v>0</v>
      </c>
      <c r="FN686">
        <v>0</v>
      </c>
      <c r="FO686">
        <v>0</v>
      </c>
      <c r="FP686">
        <v>0</v>
      </c>
      <c r="FQ686">
        <v>0</v>
      </c>
      <c r="FR686">
        <v>0</v>
      </c>
      <c r="FS686">
        <v>1</v>
      </c>
      <c r="FT686">
        <v>0</v>
      </c>
    </row>
    <row r="687" spans="1:178" x14ac:dyDescent="0.2">
      <c r="A687" t="s">
        <v>198</v>
      </c>
      <c r="B687" t="s">
        <v>226</v>
      </c>
      <c r="C687" t="s">
        <v>204</v>
      </c>
      <c r="D687" t="s">
        <v>2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0</v>
      </c>
      <c r="DV687">
        <v>0</v>
      </c>
      <c r="DW687">
        <v>0</v>
      </c>
      <c r="DX687">
        <v>0</v>
      </c>
      <c r="DY687">
        <v>0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0</v>
      </c>
      <c r="EX687">
        <v>0</v>
      </c>
      <c r="EY687">
        <v>0</v>
      </c>
      <c r="EZ687">
        <v>0</v>
      </c>
      <c r="FA687">
        <v>0</v>
      </c>
      <c r="FB687">
        <v>0</v>
      </c>
      <c r="FC687">
        <v>0</v>
      </c>
      <c r="FD687">
        <v>0</v>
      </c>
      <c r="FE687">
        <v>0</v>
      </c>
      <c r="FF687">
        <v>0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  <c r="FR687">
        <v>0</v>
      </c>
      <c r="FS687">
        <v>1</v>
      </c>
      <c r="FT687">
        <v>0</v>
      </c>
    </row>
    <row r="688" spans="1:178" x14ac:dyDescent="0.2">
      <c r="A688" t="s">
        <v>198</v>
      </c>
      <c r="B688" t="s">
        <v>226</v>
      </c>
      <c r="C688" t="s">
        <v>1</v>
      </c>
      <c r="D688">
        <v>41432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  <c r="DQ688">
        <v>0</v>
      </c>
      <c r="DR688">
        <v>0</v>
      </c>
      <c r="DS688">
        <v>0</v>
      </c>
      <c r="DT688">
        <v>0</v>
      </c>
      <c r="DU688">
        <v>0</v>
      </c>
      <c r="DV688">
        <v>0</v>
      </c>
      <c r="DW688">
        <v>0</v>
      </c>
      <c r="DX688">
        <v>0</v>
      </c>
      <c r="DY688">
        <v>0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0</v>
      </c>
      <c r="EM688">
        <v>0</v>
      </c>
      <c r="EN688">
        <v>0</v>
      </c>
      <c r="EO688">
        <v>0</v>
      </c>
      <c r="EP688">
        <v>0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EZ688">
        <v>0</v>
      </c>
      <c r="FA688">
        <v>0</v>
      </c>
      <c r="FB688">
        <v>0</v>
      </c>
      <c r="FC688">
        <v>0</v>
      </c>
      <c r="FD688">
        <v>0</v>
      </c>
      <c r="FE688">
        <v>0</v>
      </c>
      <c r="FF688">
        <v>0</v>
      </c>
      <c r="FG688">
        <v>0</v>
      </c>
      <c r="FH688">
        <v>0</v>
      </c>
      <c r="FI688">
        <v>0</v>
      </c>
      <c r="FJ688">
        <v>0</v>
      </c>
      <c r="FK688">
        <v>0</v>
      </c>
      <c r="FL688">
        <v>0</v>
      </c>
      <c r="FM688">
        <v>0</v>
      </c>
      <c r="FN688">
        <v>0</v>
      </c>
      <c r="FO688">
        <v>0</v>
      </c>
      <c r="FP688">
        <v>0</v>
      </c>
      <c r="FQ688">
        <v>0</v>
      </c>
      <c r="FR688">
        <v>0</v>
      </c>
      <c r="FS688">
        <v>0</v>
      </c>
      <c r="FT688">
        <v>0</v>
      </c>
      <c r="FU688">
        <v>0</v>
      </c>
      <c r="FV688">
        <v>0</v>
      </c>
    </row>
    <row r="689" spans="1:178" x14ac:dyDescent="0.2">
      <c r="A689" t="s">
        <v>198</v>
      </c>
      <c r="B689" t="s">
        <v>226</v>
      </c>
      <c r="C689" t="s">
        <v>1</v>
      </c>
      <c r="D689">
        <v>41456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  <c r="DQ689">
        <v>0</v>
      </c>
      <c r="DR689">
        <v>0</v>
      </c>
      <c r="DS689">
        <v>0</v>
      </c>
      <c r="DT689">
        <v>0</v>
      </c>
      <c r="DU689">
        <v>0</v>
      </c>
      <c r="DV689">
        <v>0</v>
      </c>
      <c r="DW689">
        <v>0</v>
      </c>
      <c r="DX689">
        <v>0</v>
      </c>
      <c r="DY689">
        <v>0</v>
      </c>
      <c r="DZ689">
        <v>0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EZ689">
        <v>0</v>
      </c>
      <c r="FA689">
        <v>0</v>
      </c>
      <c r="FB689">
        <v>0</v>
      </c>
      <c r="FC689">
        <v>0</v>
      </c>
      <c r="FD689">
        <v>0</v>
      </c>
      <c r="FE689">
        <v>0</v>
      </c>
      <c r="FF689">
        <v>0</v>
      </c>
      <c r="FG689">
        <v>0</v>
      </c>
      <c r="FH689">
        <v>0</v>
      </c>
      <c r="FI689">
        <v>0</v>
      </c>
      <c r="FJ689">
        <v>0</v>
      </c>
      <c r="FK689">
        <v>0</v>
      </c>
      <c r="FL689">
        <v>0</v>
      </c>
      <c r="FM689">
        <v>0</v>
      </c>
      <c r="FN689">
        <v>0</v>
      </c>
      <c r="FO689">
        <v>0</v>
      </c>
      <c r="FP689">
        <v>0</v>
      </c>
      <c r="FQ689">
        <v>0</v>
      </c>
      <c r="FR689">
        <v>0</v>
      </c>
      <c r="FS689">
        <v>0</v>
      </c>
      <c r="FT689">
        <v>0</v>
      </c>
      <c r="FU689">
        <v>0</v>
      </c>
      <c r="FV689">
        <v>0</v>
      </c>
    </row>
    <row r="690" spans="1:178" x14ac:dyDescent="0.2">
      <c r="A690" t="s">
        <v>198</v>
      </c>
      <c r="B690" t="s">
        <v>226</v>
      </c>
      <c r="C690" t="s">
        <v>1</v>
      </c>
      <c r="D690">
        <v>41457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0</v>
      </c>
      <c r="DK690">
        <v>0</v>
      </c>
      <c r="DL690">
        <v>0</v>
      </c>
      <c r="DM690">
        <v>0</v>
      </c>
      <c r="DN690">
        <v>0</v>
      </c>
      <c r="DO690">
        <v>0</v>
      </c>
      <c r="DP690">
        <v>0</v>
      </c>
      <c r="DQ690">
        <v>0</v>
      </c>
      <c r="DR690">
        <v>0</v>
      </c>
      <c r="DS690">
        <v>0</v>
      </c>
      <c r="DT690">
        <v>0</v>
      </c>
      <c r="DU690">
        <v>0</v>
      </c>
      <c r="DV690">
        <v>0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0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EZ690">
        <v>0</v>
      </c>
      <c r="FA690">
        <v>0</v>
      </c>
      <c r="FB690">
        <v>0</v>
      </c>
      <c r="FC690">
        <v>0</v>
      </c>
      <c r="FD690">
        <v>0</v>
      </c>
      <c r="FE690">
        <v>0</v>
      </c>
      <c r="FF690">
        <v>0</v>
      </c>
      <c r="FG690">
        <v>0</v>
      </c>
      <c r="FH690">
        <v>0</v>
      </c>
      <c r="FI690">
        <v>0</v>
      </c>
      <c r="FJ690">
        <v>0</v>
      </c>
      <c r="FK690">
        <v>0</v>
      </c>
      <c r="FL690">
        <v>0</v>
      </c>
      <c r="FM690">
        <v>0</v>
      </c>
      <c r="FN690">
        <v>0</v>
      </c>
      <c r="FO690">
        <v>0</v>
      </c>
      <c r="FP690">
        <v>0</v>
      </c>
      <c r="FQ690">
        <v>0</v>
      </c>
      <c r="FR690">
        <v>0</v>
      </c>
      <c r="FS690">
        <v>0</v>
      </c>
      <c r="FT690">
        <v>0</v>
      </c>
      <c r="FU690">
        <v>0</v>
      </c>
      <c r="FV690">
        <v>0</v>
      </c>
    </row>
    <row r="691" spans="1:178" x14ac:dyDescent="0.2">
      <c r="A691" t="s">
        <v>198</v>
      </c>
      <c r="B691" t="s">
        <v>226</v>
      </c>
      <c r="C691" t="s">
        <v>1</v>
      </c>
      <c r="D691">
        <v>41458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0</v>
      </c>
      <c r="DE691">
        <v>0</v>
      </c>
      <c r="DF691">
        <v>0</v>
      </c>
      <c r="DG691">
        <v>0</v>
      </c>
      <c r="DH691">
        <v>0</v>
      </c>
      <c r="DI691">
        <v>0</v>
      </c>
      <c r="DJ691">
        <v>0</v>
      </c>
      <c r="DK691">
        <v>0</v>
      </c>
      <c r="DL691">
        <v>0</v>
      </c>
      <c r="DM691">
        <v>0</v>
      </c>
      <c r="DN691">
        <v>0</v>
      </c>
      <c r="DO691">
        <v>0</v>
      </c>
      <c r="DP691">
        <v>0</v>
      </c>
      <c r="DQ691">
        <v>0</v>
      </c>
      <c r="DR691">
        <v>0</v>
      </c>
      <c r="DS691">
        <v>0</v>
      </c>
      <c r="DT691">
        <v>0</v>
      </c>
      <c r="DU691">
        <v>0</v>
      </c>
      <c r="DV691">
        <v>0</v>
      </c>
      <c r="DW691">
        <v>0</v>
      </c>
      <c r="DX691">
        <v>0</v>
      </c>
      <c r="DY691">
        <v>0</v>
      </c>
      <c r="DZ691">
        <v>0</v>
      </c>
      <c r="EA691">
        <v>0</v>
      </c>
      <c r="EB691">
        <v>0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0</v>
      </c>
      <c r="EP691">
        <v>0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EZ691">
        <v>0</v>
      </c>
      <c r="FA691">
        <v>0</v>
      </c>
      <c r="FB691">
        <v>0</v>
      </c>
      <c r="FC691">
        <v>0</v>
      </c>
      <c r="FD691">
        <v>0</v>
      </c>
      <c r="FE691">
        <v>0</v>
      </c>
      <c r="FF691">
        <v>0</v>
      </c>
      <c r="FG691">
        <v>0</v>
      </c>
      <c r="FH691">
        <v>0</v>
      </c>
      <c r="FI691">
        <v>0</v>
      </c>
      <c r="FJ691">
        <v>0</v>
      </c>
      <c r="FK691">
        <v>0</v>
      </c>
      <c r="FL691">
        <v>0</v>
      </c>
      <c r="FM691">
        <v>0</v>
      </c>
      <c r="FN691">
        <v>0</v>
      </c>
      <c r="FO691">
        <v>0</v>
      </c>
      <c r="FP691">
        <v>0</v>
      </c>
      <c r="FQ691">
        <v>0</v>
      </c>
      <c r="FR691">
        <v>0</v>
      </c>
      <c r="FS691">
        <v>0</v>
      </c>
      <c r="FT691">
        <v>0</v>
      </c>
      <c r="FU691">
        <v>0</v>
      </c>
      <c r="FV691">
        <v>0</v>
      </c>
    </row>
    <row r="692" spans="1:178" x14ac:dyDescent="0.2">
      <c r="A692" t="s">
        <v>198</v>
      </c>
      <c r="B692" t="s">
        <v>226</v>
      </c>
      <c r="C692" t="s">
        <v>1</v>
      </c>
      <c r="D692">
        <v>41526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0</v>
      </c>
      <c r="DE692">
        <v>0</v>
      </c>
      <c r="DF692">
        <v>0</v>
      </c>
      <c r="DG692">
        <v>0</v>
      </c>
      <c r="DH692">
        <v>0</v>
      </c>
      <c r="DI692">
        <v>0</v>
      </c>
      <c r="DJ692">
        <v>0</v>
      </c>
      <c r="DK692">
        <v>0</v>
      </c>
      <c r="DL692">
        <v>0</v>
      </c>
      <c r="DM692">
        <v>0</v>
      </c>
      <c r="DN692">
        <v>0</v>
      </c>
      <c r="DO692">
        <v>0</v>
      </c>
      <c r="DP692">
        <v>0</v>
      </c>
      <c r="DQ692">
        <v>0</v>
      </c>
      <c r="DR692">
        <v>0</v>
      </c>
      <c r="DS692">
        <v>0</v>
      </c>
      <c r="DT692">
        <v>0</v>
      </c>
      <c r="DU692">
        <v>0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  <c r="EB692">
        <v>0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0</v>
      </c>
      <c r="EI692">
        <v>0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0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EZ692">
        <v>0</v>
      </c>
      <c r="FA692">
        <v>0</v>
      </c>
      <c r="FB692">
        <v>0</v>
      </c>
      <c r="FC692">
        <v>0</v>
      </c>
      <c r="FD692">
        <v>0</v>
      </c>
      <c r="FE692">
        <v>0</v>
      </c>
      <c r="FF692">
        <v>0</v>
      </c>
      <c r="FG692">
        <v>0</v>
      </c>
      <c r="FH692">
        <v>0</v>
      </c>
      <c r="FI692">
        <v>0</v>
      </c>
      <c r="FJ692">
        <v>0</v>
      </c>
      <c r="FK692">
        <v>0</v>
      </c>
      <c r="FL692">
        <v>0</v>
      </c>
      <c r="FM692">
        <v>0</v>
      </c>
      <c r="FN692">
        <v>0</v>
      </c>
      <c r="FO692">
        <v>0</v>
      </c>
      <c r="FP692">
        <v>0</v>
      </c>
      <c r="FQ692">
        <v>0</v>
      </c>
      <c r="FR692">
        <v>0</v>
      </c>
      <c r="FS692">
        <v>0</v>
      </c>
      <c r="FT692">
        <v>0</v>
      </c>
      <c r="FU692">
        <v>1</v>
      </c>
      <c r="FV692">
        <v>1</v>
      </c>
    </row>
    <row r="693" spans="1:178" x14ac:dyDescent="0.2">
      <c r="A693" t="s">
        <v>198</v>
      </c>
      <c r="B693" t="s">
        <v>226</v>
      </c>
      <c r="C693" t="s">
        <v>1</v>
      </c>
      <c r="D693">
        <v>41527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0</v>
      </c>
      <c r="DI693">
        <v>0</v>
      </c>
      <c r="DJ693">
        <v>0</v>
      </c>
      <c r="DK693">
        <v>0</v>
      </c>
      <c r="DL693">
        <v>0</v>
      </c>
      <c r="DM693">
        <v>0</v>
      </c>
      <c r="DN693">
        <v>0</v>
      </c>
      <c r="DO693">
        <v>0</v>
      </c>
      <c r="DP693">
        <v>0</v>
      </c>
      <c r="DQ693">
        <v>0</v>
      </c>
      <c r="DR693">
        <v>0</v>
      </c>
      <c r="DS693">
        <v>0</v>
      </c>
      <c r="DT693">
        <v>0</v>
      </c>
      <c r="DU693">
        <v>0</v>
      </c>
      <c r="DV693">
        <v>0</v>
      </c>
      <c r="DW693">
        <v>0</v>
      </c>
      <c r="DX693">
        <v>0</v>
      </c>
      <c r="DY693">
        <v>0</v>
      </c>
      <c r="DZ693">
        <v>0</v>
      </c>
      <c r="EA693">
        <v>0</v>
      </c>
      <c r="EB693">
        <v>0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0</v>
      </c>
      <c r="EJ693">
        <v>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0</v>
      </c>
      <c r="EX693">
        <v>0</v>
      </c>
      <c r="EY693">
        <v>0</v>
      </c>
      <c r="EZ693">
        <v>0</v>
      </c>
      <c r="FA693">
        <v>0</v>
      </c>
      <c r="FB693">
        <v>0</v>
      </c>
      <c r="FC693">
        <v>0</v>
      </c>
      <c r="FD693">
        <v>0</v>
      </c>
      <c r="FE693">
        <v>0</v>
      </c>
      <c r="FF693">
        <v>0</v>
      </c>
      <c r="FG693">
        <v>0</v>
      </c>
      <c r="FH693">
        <v>0</v>
      </c>
      <c r="FI693">
        <v>0</v>
      </c>
      <c r="FJ693">
        <v>0</v>
      </c>
      <c r="FK693">
        <v>0</v>
      </c>
      <c r="FL693">
        <v>0</v>
      </c>
      <c r="FM693">
        <v>0</v>
      </c>
      <c r="FN693">
        <v>0</v>
      </c>
      <c r="FO693">
        <v>0</v>
      </c>
      <c r="FP693">
        <v>0</v>
      </c>
      <c r="FQ693">
        <v>0</v>
      </c>
      <c r="FR693">
        <v>0</v>
      </c>
      <c r="FS693">
        <v>0</v>
      </c>
      <c r="FT693">
        <v>0</v>
      </c>
      <c r="FU693">
        <v>0</v>
      </c>
      <c r="FV693">
        <v>0</v>
      </c>
    </row>
    <row r="694" spans="1:178" x14ac:dyDescent="0.2">
      <c r="A694" t="s">
        <v>198</v>
      </c>
      <c r="B694" t="s">
        <v>226</v>
      </c>
      <c r="C694" t="s">
        <v>1</v>
      </c>
      <c r="D694" t="s">
        <v>2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0</v>
      </c>
      <c r="DI694">
        <v>0</v>
      </c>
      <c r="DJ694">
        <v>0</v>
      </c>
      <c r="DK694">
        <v>0</v>
      </c>
      <c r="DL694">
        <v>0</v>
      </c>
      <c r="DM694">
        <v>0</v>
      </c>
      <c r="DN694">
        <v>0</v>
      </c>
      <c r="DO694">
        <v>0</v>
      </c>
      <c r="DP694">
        <v>0</v>
      </c>
      <c r="DQ694">
        <v>0</v>
      </c>
      <c r="DR694">
        <v>0</v>
      </c>
      <c r="DS694">
        <v>0</v>
      </c>
      <c r="DT694">
        <v>0</v>
      </c>
      <c r="DU694">
        <v>0</v>
      </c>
      <c r="DV694">
        <v>0</v>
      </c>
      <c r="DW694">
        <v>0</v>
      </c>
      <c r="DX694">
        <v>0</v>
      </c>
      <c r="DY694">
        <v>0</v>
      </c>
      <c r="DZ694">
        <v>0</v>
      </c>
      <c r="EA694">
        <v>0</v>
      </c>
      <c r="EB694">
        <v>0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0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</v>
      </c>
      <c r="EX694">
        <v>0</v>
      </c>
      <c r="EY694">
        <v>0</v>
      </c>
      <c r="EZ694">
        <v>0</v>
      </c>
      <c r="FA694">
        <v>0</v>
      </c>
      <c r="FB694">
        <v>0</v>
      </c>
      <c r="FC694">
        <v>0</v>
      </c>
      <c r="FD694">
        <v>0</v>
      </c>
      <c r="FE694">
        <v>0</v>
      </c>
      <c r="FF694">
        <v>0</v>
      </c>
      <c r="FG694">
        <v>0</v>
      </c>
      <c r="FH694">
        <v>0</v>
      </c>
      <c r="FI694">
        <v>0</v>
      </c>
      <c r="FJ694">
        <v>0</v>
      </c>
      <c r="FK694">
        <v>0</v>
      </c>
      <c r="FL694">
        <v>0</v>
      </c>
      <c r="FM694">
        <v>0</v>
      </c>
      <c r="FN694">
        <v>0</v>
      </c>
      <c r="FO694">
        <v>0</v>
      </c>
      <c r="FP694">
        <v>0</v>
      </c>
      <c r="FQ694">
        <v>0</v>
      </c>
      <c r="FR694">
        <v>0</v>
      </c>
      <c r="FS694">
        <v>0</v>
      </c>
      <c r="FT694">
        <v>0</v>
      </c>
      <c r="FU694">
        <v>0.25</v>
      </c>
      <c r="FV694">
        <v>0.25</v>
      </c>
    </row>
    <row r="695" spans="1:178" x14ac:dyDescent="0.2">
      <c r="A695" t="s">
        <v>198</v>
      </c>
      <c r="B695" t="s">
        <v>226</v>
      </c>
      <c r="C695" t="s">
        <v>203</v>
      </c>
      <c r="D695">
        <v>41432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0</v>
      </c>
      <c r="DV695">
        <v>0</v>
      </c>
      <c r="DW695">
        <v>0</v>
      </c>
      <c r="DX695">
        <v>0</v>
      </c>
      <c r="DY695">
        <v>0</v>
      </c>
      <c r="DZ695">
        <v>0</v>
      </c>
      <c r="EA695">
        <v>0</v>
      </c>
      <c r="EB695">
        <v>0</v>
      </c>
      <c r="EC695">
        <v>0</v>
      </c>
      <c r="ED695">
        <v>0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0</v>
      </c>
      <c r="EQ695">
        <v>0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0</v>
      </c>
      <c r="FA695">
        <v>0</v>
      </c>
      <c r="FB695">
        <v>0</v>
      </c>
      <c r="FC695">
        <v>0</v>
      </c>
      <c r="FD695">
        <v>0</v>
      </c>
      <c r="FE695">
        <v>0</v>
      </c>
      <c r="FF695">
        <v>0</v>
      </c>
      <c r="FG695">
        <v>0</v>
      </c>
      <c r="FH695">
        <v>0</v>
      </c>
      <c r="FI695">
        <v>0</v>
      </c>
      <c r="FJ695">
        <v>0</v>
      </c>
      <c r="FK695">
        <v>0</v>
      </c>
      <c r="FL695">
        <v>0</v>
      </c>
      <c r="FM695">
        <v>0</v>
      </c>
      <c r="FN695">
        <v>0</v>
      </c>
      <c r="FO695">
        <v>0</v>
      </c>
      <c r="FP695">
        <v>0</v>
      </c>
      <c r="FQ695">
        <v>0</v>
      </c>
      <c r="FR695">
        <v>0</v>
      </c>
      <c r="FS695">
        <v>1</v>
      </c>
      <c r="FT695">
        <v>0</v>
      </c>
    </row>
    <row r="696" spans="1:178" x14ac:dyDescent="0.2">
      <c r="A696" t="s">
        <v>198</v>
      </c>
      <c r="B696" t="s">
        <v>226</v>
      </c>
      <c r="C696" t="s">
        <v>203</v>
      </c>
      <c r="D696">
        <v>41456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>
        <v>0</v>
      </c>
      <c r="DG696">
        <v>0</v>
      </c>
      <c r="DH696">
        <v>0</v>
      </c>
      <c r="DI696">
        <v>0</v>
      </c>
      <c r="DJ696">
        <v>0</v>
      </c>
      <c r="DK696">
        <v>0</v>
      </c>
      <c r="DL696">
        <v>0</v>
      </c>
      <c r="DM696">
        <v>0</v>
      </c>
      <c r="DN696">
        <v>0</v>
      </c>
      <c r="DO696">
        <v>0</v>
      </c>
      <c r="DP696">
        <v>0</v>
      </c>
      <c r="DQ696">
        <v>0</v>
      </c>
      <c r="DR696">
        <v>0</v>
      </c>
      <c r="DS696">
        <v>0</v>
      </c>
      <c r="DT696">
        <v>0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0</v>
      </c>
      <c r="EB696">
        <v>0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EZ696">
        <v>0</v>
      </c>
      <c r="FA696">
        <v>0</v>
      </c>
      <c r="FB696">
        <v>0</v>
      </c>
      <c r="FC696">
        <v>0</v>
      </c>
      <c r="FD696">
        <v>0</v>
      </c>
      <c r="FE696">
        <v>0</v>
      </c>
      <c r="FF696">
        <v>0</v>
      </c>
      <c r="FG696">
        <v>0</v>
      </c>
      <c r="FH696">
        <v>0</v>
      </c>
      <c r="FI696">
        <v>0</v>
      </c>
      <c r="FJ696">
        <v>0</v>
      </c>
      <c r="FK696">
        <v>0</v>
      </c>
      <c r="FL696">
        <v>0</v>
      </c>
      <c r="FM696">
        <v>0</v>
      </c>
      <c r="FN696">
        <v>0</v>
      </c>
      <c r="FO696">
        <v>0</v>
      </c>
      <c r="FP696">
        <v>0</v>
      </c>
      <c r="FQ696">
        <v>0</v>
      </c>
      <c r="FR696">
        <v>0</v>
      </c>
      <c r="FS696">
        <v>1</v>
      </c>
      <c r="FT696">
        <v>0</v>
      </c>
    </row>
    <row r="697" spans="1:178" x14ac:dyDescent="0.2">
      <c r="A697" t="s">
        <v>198</v>
      </c>
      <c r="B697" t="s">
        <v>226</v>
      </c>
      <c r="C697" t="s">
        <v>203</v>
      </c>
      <c r="D697">
        <v>41457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0</v>
      </c>
      <c r="DS697">
        <v>0</v>
      </c>
      <c r="DT697">
        <v>0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0</v>
      </c>
      <c r="EB697">
        <v>0</v>
      </c>
      <c r="EC697">
        <v>0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0</v>
      </c>
      <c r="EJ697">
        <v>0</v>
      </c>
      <c r="EK697">
        <v>0</v>
      </c>
      <c r="EL697">
        <v>0</v>
      </c>
      <c r="EM697">
        <v>0</v>
      </c>
      <c r="EN697">
        <v>0</v>
      </c>
      <c r="EO697">
        <v>0</v>
      </c>
      <c r="EP697">
        <v>0</v>
      </c>
      <c r="EQ697">
        <v>0</v>
      </c>
      <c r="ER697">
        <v>0</v>
      </c>
      <c r="ES697">
        <v>0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0</v>
      </c>
      <c r="FA697">
        <v>0</v>
      </c>
      <c r="FB697">
        <v>0</v>
      </c>
      <c r="FC697">
        <v>0</v>
      </c>
      <c r="FD697">
        <v>0</v>
      </c>
      <c r="FE697">
        <v>0</v>
      </c>
      <c r="FF697">
        <v>0</v>
      </c>
      <c r="FG697">
        <v>0</v>
      </c>
      <c r="FH697">
        <v>0</v>
      </c>
      <c r="FI697">
        <v>0</v>
      </c>
      <c r="FJ697">
        <v>0</v>
      </c>
      <c r="FK697">
        <v>0</v>
      </c>
      <c r="FL697">
        <v>0</v>
      </c>
      <c r="FM697">
        <v>0</v>
      </c>
      <c r="FN697">
        <v>0</v>
      </c>
      <c r="FO697">
        <v>0</v>
      </c>
      <c r="FP697">
        <v>0</v>
      </c>
      <c r="FQ697">
        <v>0</v>
      </c>
      <c r="FR697">
        <v>0</v>
      </c>
      <c r="FS697">
        <v>1</v>
      </c>
      <c r="FT697">
        <v>0</v>
      </c>
    </row>
    <row r="698" spans="1:178" x14ac:dyDescent="0.2">
      <c r="A698" t="s">
        <v>198</v>
      </c>
      <c r="B698" t="s">
        <v>226</v>
      </c>
      <c r="C698" t="s">
        <v>203</v>
      </c>
      <c r="D698">
        <v>41458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0</v>
      </c>
      <c r="DK698">
        <v>0</v>
      </c>
      <c r="DL698">
        <v>0</v>
      </c>
      <c r="DM698">
        <v>0</v>
      </c>
      <c r="DN698">
        <v>0</v>
      </c>
      <c r="DO698">
        <v>0</v>
      </c>
      <c r="DP698">
        <v>0</v>
      </c>
      <c r="DQ698">
        <v>0</v>
      </c>
      <c r="DR698">
        <v>0</v>
      </c>
      <c r="DS698">
        <v>0</v>
      </c>
      <c r="DT698">
        <v>0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0</v>
      </c>
      <c r="EB698">
        <v>0</v>
      </c>
      <c r="EC698">
        <v>0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0</v>
      </c>
      <c r="EP698">
        <v>0</v>
      </c>
      <c r="EQ698">
        <v>0</v>
      </c>
      <c r="ER698">
        <v>0</v>
      </c>
      <c r="ES698">
        <v>0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0</v>
      </c>
      <c r="FA698">
        <v>0</v>
      </c>
      <c r="FB698">
        <v>0</v>
      </c>
      <c r="FC698">
        <v>0</v>
      </c>
      <c r="FD698">
        <v>0</v>
      </c>
      <c r="FE698">
        <v>0</v>
      </c>
      <c r="FF698">
        <v>0</v>
      </c>
      <c r="FG698">
        <v>0</v>
      </c>
      <c r="FH698">
        <v>0</v>
      </c>
      <c r="FI698">
        <v>0</v>
      </c>
      <c r="FJ698">
        <v>0</v>
      </c>
      <c r="FK698">
        <v>0</v>
      </c>
      <c r="FL698">
        <v>0</v>
      </c>
      <c r="FM698">
        <v>0</v>
      </c>
      <c r="FN698">
        <v>0</v>
      </c>
      <c r="FO698">
        <v>0</v>
      </c>
      <c r="FP698">
        <v>0</v>
      </c>
      <c r="FQ698">
        <v>0</v>
      </c>
      <c r="FR698">
        <v>0</v>
      </c>
      <c r="FS698">
        <v>1</v>
      </c>
      <c r="FT698">
        <v>0</v>
      </c>
    </row>
    <row r="699" spans="1:178" x14ac:dyDescent="0.2">
      <c r="A699" t="s">
        <v>198</v>
      </c>
      <c r="B699" t="s">
        <v>226</v>
      </c>
      <c r="C699" t="s">
        <v>203</v>
      </c>
      <c r="D699">
        <v>41526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  <c r="DJ699">
        <v>0</v>
      </c>
      <c r="DK699">
        <v>0</v>
      </c>
      <c r="DL699">
        <v>0</v>
      </c>
      <c r="DM699">
        <v>0</v>
      </c>
      <c r="DN699">
        <v>0</v>
      </c>
      <c r="DO699">
        <v>0</v>
      </c>
      <c r="DP699">
        <v>0</v>
      </c>
      <c r="DQ699">
        <v>0</v>
      </c>
      <c r="DR699">
        <v>0</v>
      </c>
      <c r="DS699">
        <v>0</v>
      </c>
      <c r="DT699">
        <v>0</v>
      </c>
      <c r="DU699">
        <v>0</v>
      </c>
      <c r="DV699">
        <v>0</v>
      </c>
      <c r="DW699">
        <v>0</v>
      </c>
      <c r="DX699">
        <v>0</v>
      </c>
      <c r="DY699">
        <v>0</v>
      </c>
      <c r="DZ699">
        <v>0</v>
      </c>
      <c r="EA699">
        <v>0</v>
      </c>
      <c r="EB699">
        <v>0</v>
      </c>
      <c r="EC699">
        <v>0</v>
      </c>
      <c r="ED699">
        <v>0</v>
      </c>
      <c r="EE699">
        <v>0</v>
      </c>
      <c r="EF699">
        <v>0</v>
      </c>
      <c r="EG699">
        <v>0</v>
      </c>
      <c r="EH699">
        <v>0</v>
      </c>
      <c r="EI699">
        <v>0</v>
      </c>
      <c r="EJ699">
        <v>0</v>
      </c>
      <c r="EK699">
        <v>0</v>
      </c>
      <c r="EL699">
        <v>0</v>
      </c>
      <c r="EM699">
        <v>0</v>
      </c>
      <c r="EN699">
        <v>0</v>
      </c>
      <c r="EO699">
        <v>0</v>
      </c>
      <c r="EP699">
        <v>0</v>
      </c>
      <c r="EQ699">
        <v>0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0</v>
      </c>
      <c r="FA699">
        <v>0</v>
      </c>
      <c r="FB699">
        <v>0</v>
      </c>
      <c r="FC699">
        <v>0</v>
      </c>
      <c r="FD699">
        <v>0</v>
      </c>
      <c r="FE699">
        <v>0</v>
      </c>
      <c r="FF699">
        <v>0</v>
      </c>
      <c r="FG699">
        <v>0</v>
      </c>
      <c r="FH699">
        <v>0</v>
      </c>
      <c r="FI699">
        <v>0</v>
      </c>
      <c r="FJ699">
        <v>0</v>
      </c>
      <c r="FK699">
        <v>0</v>
      </c>
      <c r="FL699">
        <v>0</v>
      </c>
      <c r="FM699">
        <v>0</v>
      </c>
      <c r="FN699">
        <v>0</v>
      </c>
      <c r="FO699">
        <v>0</v>
      </c>
      <c r="FP699">
        <v>0</v>
      </c>
      <c r="FQ699">
        <v>0</v>
      </c>
      <c r="FR699">
        <v>0</v>
      </c>
      <c r="FS699">
        <v>1</v>
      </c>
      <c r="FT699">
        <v>0</v>
      </c>
    </row>
    <row r="700" spans="1:178" x14ac:dyDescent="0.2">
      <c r="A700" t="s">
        <v>198</v>
      </c>
      <c r="B700" t="s">
        <v>226</v>
      </c>
      <c r="C700" t="s">
        <v>203</v>
      </c>
      <c r="D700">
        <v>41527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  <c r="DQ700">
        <v>0</v>
      </c>
      <c r="DR700">
        <v>0</v>
      </c>
      <c r="DS700">
        <v>0</v>
      </c>
      <c r="DT700">
        <v>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  <c r="EB700">
        <v>0</v>
      </c>
      <c r="EC700">
        <v>0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0</v>
      </c>
      <c r="EQ700">
        <v>0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0</v>
      </c>
      <c r="FA700">
        <v>0</v>
      </c>
      <c r="FB700">
        <v>0</v>
      </c>
      <c r="FC700">
        <v>0</v>
      </c>
      <c r="FD700">
        <v>0</v>
      </c>
      <c r="FE700">
        <v>0</v>
      </c>
      <c r="FF700">
        <v>0</v>
      </c>
      <c r="FG700">
        <v>0</v>
      </c>
      <c r="FH700">
        <v>0</v>
      </c>
      <c r="FI700">
        <v>0</v>
      </c>
      <c r="FJ700">
        <v>0</v>
      </c>
      <c r="FK700">
        <v>0</v>
      </c>
      <c r="FL700">
        <v>0</v>
      </c>
      <c r="FM700">
        <v>0</v>
      </c>
      <c r="FN700">
        <v>0</v>
      </c>
      <c r="FO700">
        <v>0</v>
      </c>
      <c r="FP700">
        <v>0</v>
      </c>
      <c r="FQ700">
        <v>0</v>
      </c>
      <c r="FR700">
        <v>0</v>
      </c>
      <c r="FS700">
        <v>1</v>
      </c>
      <c r="FT700">
        <v>0</v>
      </c>
    </row>
    <row r="701" spans="1:178" x14ac:dyDescent="0.2">
      <c r="A701" t="s">
        <v>198</v>
      </c>
      <c r="B701" t="s">
        <v>226</v>
      </c>
      <c r="C701" t="s">
        <v>203</v>
      </c>
      <c r="D701" t="s">
        <v>2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  <c r="DJ701">
        <v>0</v>
      </c>
      <c r="DK701">
        <v>0</v>
      </c>
      <c r="DL701">
        <v>0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0</v>
      </c>
      <c r="EP701">
        <v>0</v>
      </c>
      <c r="EQ701">
        <v>0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EZ701">
        <v>0</v>
      </c>
      <c r="FA701">
        <v>0</v>
      </c>
      <c r="FB701">
        <v>0</v>
      </c>
      <c r="FC701">
        <v>0</v>
      </c>
      <c r="FD701">
        <v>0</v>
      </c>
      <c r="FE701">
        <v>0</v>
      </c>
      <c r="FF701">
        <v>0</v>
      </c>
      <c r="FG701">
        <v>0</v>
      </c>
      <c r="FH701">
        <v>0</v>
      </c>
      <c r="FI701">
        <v>0</v>
      </c>
      <c r="FJ701">
        <v>0</v>
      </c>
      <c r="FK701">
        <v>0</v>
      </c>
      <c r="FL701">
        <v>0</v>
      </c>
      <c r="FM701">
        <v>0</v>
      </c>
      <c r="FN701">
        <v>0</v>
      </c>
      <c r="FO701">
        <v>0</v>
      </c>
      <c r="FP701">
        <v>0</v>
      </c>
      <c r="FQ701">
        <v>0</v>
      </c>
      <c r="FR701">
        <v>0</v>
      </c>
      <c r="FS701">
        <v>1</v>
      </c>
      <c r="FT701">
        <v>0</v>
      </c>
    </row>
    <row r="702" spans="1:178" x14ac:dyDescent="0.2">
      <c r="A702" t="s">
        <v>198</v>
      </c>
      <c r="B702" t="s">
        <v>227</v>
      </c>
      <c r="C702" t="s">
        <v>202</v>
      </c>
      <c r="D702">
        <v>41432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0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  <c r="DQ702">
        <v>0</v>
      </c>
      <c r="DR702">
        <v>0</v>
      </c>
      <c r="DS702">
        <v>0</v>
      </c>
      <c r="DT702">
        <v>0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>
        <v>0</v>
      </c>
      <c r="EB702">
        <v>0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0</v>
      </c>
      <c r="EQ702">
        <v>0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0</v>
      </c>
      <c r="FA702">
        <v>0</v>
      </c>
      <c r="FB702">
        <v>0</v>
      </c>
      <c r="FC702">
        <v>0</v>
      </c>
      <c r="FD702">
        <v>0</v>
      </c>
      <c r="FE702">
        <v>0</v>
      </c>
      <c r="FF702">
        <v>0</v>
      </c>
      <c r="FG702">
        <v>0</v>
      </c>
      <c r="FH702">
        <v>0</v>
      </c>
      <c r="FI702">
        <v>0</v>
      </c>
      <c r="FJ702">
        <v>0</v>
      </c>
      <c r="FK702">
        <v>0</v>
      </c>
      <c r="FL702">
        <v>0</v>
      </c>
      <c r="FM702">
        <v>0</v>
      </c>
      <c r="FN702">
        <v>0</v>
      </c>
      <c r="FO702">
        <v>0</v>
      </c>
      <c r="FP702">
        <v>0</v>
      </c>
      <c r="FQ702">
        <v>0</v>
      </c>
      <c r="FR702">
        <v>0</v>
      </c>
      <c r="FS702">
        <v>1</v>
      </c>
      <c r="FT702">
        <v>0</v>
      </c>
    </row>
    <row r="703" spans="1:178" x14ac:dyDescent="0.2">
      <c r="A703" t="s">
        <v>198</v>
      </c>
      <c r="B703" t="s">
        <v>227</v>
      </c>
      <c r="C703" t="s">
        <v>202</v>
      </c>
      <c r="D703">
        <v>41456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  <c r="DJ703">
        <v>0</v>
      </c>
      <c r="DK703">
        <v>0</v>
      </c>
      <c r="DL703">
        <v>0</v>
      </c>
      <c r="DM703">
        <v>0</v>
      </c>
      <c r="DN703">
        <v>0</v>
      </c>
      <c r="DO703">
        <v>0</v>
      </c>
      <c r="DP703">
        <v>0</v>
      </c>
      <c r="DQ703">
        <v>0</v>
      </c>
      <c r="DR703">
        <v>0</v>
      </c>
      <c r="DS703">
        <v>0</v>
      </c>
      <c r="DT703">
        <v>0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0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0</v>
      </c>
      <c r="EN703">
        <v>0</v>
      </c>
      <c r="EO703">
        <v>0</v>
      </c>
      <c r="EP703">
        <v>0</v>
      </c>
      <c r="EQ703">
        <v>0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EZ703">
        <v>0</v>
      </c>
      <c r="FA703">
        <v>0</v>
      </c>
      <c r="FB703">
        <v>0</v>
      </c>
      <c r="FC703">
        <v>0</v>
      </c>
      <c r="FD703">
        <v>0</v>
      </c>
      <c r="FE703">
        <v>0</v>
      </c>
      <c r="FF703">
        <v>0</v>
      </c>
      <c r="FG703">
        <v>0</v>
      </c>
      <c r="FH703">
        <v>0</v>
      </c>
      <c r="FI703">
        <v>0</v>
      </c>
      <c r="FJ703">
        <v>0</v>
      </c>
      <c r="FK703">
        <v>0</v>
      </c>
      <c r="FL703">
        <v>0</v>
      </c>
      <c r="FM703">
        <v>0</v>
      </c>
      <c r="FN703">
        <v>0</v>
      </c>
      <c r="FO703">
        <v>0</v>
      </c>
      <c r="FP703">
        <v>0</v>
      </c>
      <c r="FQ703">
        <v>0</v>
      </c>
      <c r="FR703">
        <v>0</v>
      </c>
      <c r="FS703">
        <v>1</v>
      </c>
      <c r="FT703">
        <v>0</v>
      </c>
    </row>
    <row r="704" spans="1:178" x14ac:dyDescent="0.2">
      <c r="A704" t="s">
        <v>198</v>
      </c>
      <c r="B704" t="s">
        <v>227</v>
      </c>
      <c r="C704" t="s">
        <v>202</v>
      </c>
      <c r="D704">
        <v>41457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0</v>
      </c>
      <c r="DM704">
        <v>0</v>
      </c>
      <c r="DN704">
        <v>0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  <c r="EB704">
        <v>0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I704">
        <v>0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0</v>
      </c>
      <c r="EQ704">
        <v>0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0</v>
      </c>
      <c r="FA704">
        <v>0</v>
      </c>
      <c r="FB704">
        <v>0</v>
      </c>
      <c r="FC704">
        <v>0</v>
      </c>
      <c r="FD704">
        <v>0</v>
      </c>
      <c r="FE704">
        <v>0</v>
      </c>
      <c r="FF704">
        <v>0</v>
      </c>
      <c r="FG704">
        <v>0</v>
      </c>
      <c r="FH704">
        <v>0</v>
      </c>
      <c r="FI704">
        <v>0</v>
      </c>
      <c r="FJ704">
        <v>0</v>
      </c>
      <c r="FK704">
        <v>0</v>
      </c>
      <c r="FL704">
        <v>0</v>
      </c>
      <c r="FM704">
        <v>0</v>
      </c>
      <c r="FN704">
        <v>0</v>
      </c>
      <c r="FO704">
        <v>0</v>
      </c>
      <c r="FP704">
        <v>0</v>
      </c>
      <c r="FQ704">
        <v>0</v>
      </c>
      <c r="FR704">
        <v>0</v>
      </c>
      <c r="FS704">
        <v>1</v>
      </c>
      <c r="FT704">
        <v>0</v>
      </c>
    </row>
    <row r="705" spans="1:178" x14ac:dyDescent="0.2">
      <c r="A705" t="s">
        <v>198</v>
      </c>
      <c r="B705" t="s">
        <v>227</v>
      </c>
      <c r="C705" t="s">
        <v>202</v>
      </c>
      <c r="D705">
        <v>41458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>
        <v>0</v>
      </c>
      <c r="EB705">
        <v>0</v>
      </c>
      <c r="EC705">
        <v>0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0</v>
      </c>
      <c r="EN705">
        <v>0</v>
      </c>
      <c r="EO705">
        <v>0</v>
      </c>
      <c r="EP705">
        <v>0</v>
      </c>
      <c r="EQ705">
        <v>0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0</v>
      </c>
      <c r="FA705">
        <v>0</v>
      </c>
      <c r="FB705">
        <v>0</v>
      </c>
      <c r="FC705">
        <v>0</v>
      </c>
      <c r="FD705">
        <v>0</v>
      </c>
      <c r="FE705">
        <v>0</v>
      </c>
      <c r="FF705">
        <v>0</v>
      </c>
      <c r="FG705">
        <v>0</v>
      </c>
      <c r="FH705">
        <v>0</v>
      </c>
      <c r="FI705">
        <v>0</v>
      </c>
      <c r="FJ705">
        <v>0</v>
      </c>
      <c r="FK705">
        <v>0</v>
      </c>
      <c r="FL705">
        <v>0</v>
      </c>
      <c r="FM705">
        <v>0</v>
      </c>
      <c r="FN705">
        <v>0</v>
      </c>
      <c r="FO705">
        <v>0</v>
      </c>
      <c r="FP705">
        <v>0</v>
      </c>
      <c r="FQ705">
        <v>0</v>
      </c>
      <c r="FR705">
        <v>0</v>
      </c>
      <c r="FS705">
        <v>1</v>
      </c>
      <c r="FT705">
        <v>0</v>
      </c>
    </row>
    <row r="706" spans="1:178" x14ac:dyDescent="0.2">
      <c r="A706" t="s">
        <v>198</v>
      </c>
      <c r="B706" t="s">
        <v>227</v>
      </c>
      <c r="C706" t="s">
        <v>202</v>
      </c>
      <c r="D706">
        <v>41526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0</v>
      </c>
      <c r="DF706">
        <v>0</v>
      </c>
      <c r="DG706">
        <v>0</v>
      </c>
      <c r="DH706">
        <v>0</v>
      </c>
      <c r="DI706">
        <v>0</v>
      </c>
      <c r="DJ706">
        <v>0</v>
      </c>
      <c r="DK706">
        <v>0</v>
      </c>
      <c r="DL706">
        <v>0</v>
      </c>
      <c r="DM706">
        <v>0</v>
      </c>
      <c r="DN706">
        <v>0</v>
      </c>
      <c r="DO706">
        <v>0</v>
      </c>
      <c r="DP706">
        <v>0</v>
      </c>
      <c r="DQ706">
        <v>0</v>
      </c>
      <c r="DR706">
        <v>0</v>
      </c>
      <c r="DS706">
        <v>0</v>
      </c>
      <c r="DT706">
        <v>0</v>
      </c>
      <c r="DU706">
        <v>0</v>
      </c>
      <c r="DV706">
        <v>0</v>
      </c>
      <c r="DW706">
        <v>0</v>
      </c>
      <c r="DX706">
        <v>0</v>
      </c>
      <c r="DY706">
        <v>0</v>
      </c>
      <c r="DZ706">
        <v>0</v>
      </c>
      <c r="EA706">
        <v>0</v>
      </c>
      <c r="EB706">
        <v>0</v>
      </c>
      <c r="EC706">
        <v>0</v>
      </c>
      <c r="ED706">
        <v>0</v>
      </c>
      <c r="EE706">
        <v>0</v>
      </c>
      <c r="EF706">
        <v>0</v>
      </c>
      <c r="EG706">
        <v>0</v>
      </c>
      <c r="EH706">
        <v>0</v>
      </c>
      <c r="EI706">
        <v>0</v>
      </c>
      <c r="EJ706">
        <v>0</v>
      </c>
      <c r="EK706">
        <v>0</v>
      </c>
      <c r="EL706">
        <v>0</v>
      </c>
      <c r="EM706">
        <v>0</v>
      </c>
      <c r="EN706">
        <v>0</v>
      </c>
      <c r="EO706">
        <v>0</v>
      </c>
      <c r="EP706">
        <v>0</v>
      </c>
      <c r="EQ706">
        <v>0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0</v>
      </c>
      <c r="EX706">
        <v>0</v>
      </c>
      <c r="EY706">
        <v>0</v>
      </c>
      <c r="EZ706">
        <v>0</v>
      </c>
      <c r="FA706">
        <v>0</v>
      </c>
      <c r="FB706">
        <v>0</v>
      </c>
      <c r="FC706">
        <v>0</v>
      </c>
      <c r="FD706">
        <v>0</v>
      </c>
      <c r="FE706">
        <v>0</v>
      </c>
      <c r="FF706">
        <v>0</v>
      </c>
      <c r="FG706">
        <v>0</v>
      </c>
      <c r="FH706">
        <v>0</v>
      </c>
      <c r="FI706">
        <v>0</v>
      </c>
      <c r="FJ706">
        <v>0</v>
      </c>
      <c r="FK706">
        <v>0</v>
      </c>
      <c r="FL706">
        <v>0</v>
      </c>
      <c r="FM706">
        <v>0</v>
      </c>
      <c r="FN706">
        <v>0</v>
      </c>
      <c r="FO706">
        <v>0</v>
      </c>
      <c r="FP706">
        <v>0</v>
      </c>
      <c r="FQ706">
        <v>0</v>
      </c>
      <c r="FR706">
        <v>0</v>
      </c>
      <c r="FS706">
        <v>1</v>
      </c>
      <c r="FT706">
        <v>0</v>
      </c>
    </row>
    <row r="707" spans="1:178" x14ac:dyDescent="0.2">
      <c r="A707" t="s">
        <v>198</v>
      </c>
      <c r="B707" t="s">
        <v>227</v>
      </c>
      <c r="C707" t="s">
        <v>202</v>
      </c>
      <c r="D707">
        <v>41527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>
        <v>0</v>
      </c>
      <c r="DE707">
        <v>0</v>
      </c>
      <c r="DF707">
        <v>0</v>
      </c>
      <c r="DG707">
        <v>0</v>
      </c>
      <c r="DH707">
        <v>0</v>
      </c>
      <c r="DI707">
        <v>0</v>
      </c>
      <c r="DJ707">
        <v>0</v>
      </c>
      <c r="DK707">
        <v>0</v>
      </c>
      <c r="DL707">
        <v>0</v>
      </c>
      <c r="DM707">
        <v>0</v>
      </c>
      <c r="DN707">
        <v>0</v>
      </c>
      <c r="DO707">
        <v>0</v>
      </c>
      <c r="DP707">
        <v>0</v>
      </c>
      <c r="DQ707">
        <v>0</v>
      </c>
      <c r="DR707">
        <v>0</v>
      </c>
      <c r="DS707">
        <v>0</v>
      </c>
      <c r="DT707">
        <v>0</v>
      </c>
      <c r="DU707">
        <v>0</v>
      </c>
      <c r="DV707">
        <v>0</v>
      </c>
      <c r="DW707">
        <v>0</v>
      </c>
      <c r="DX707">
        <v>0</v>
      </c>
      <c r="DY707">
        <v>0</v>
      </c>
      <c r="DZ707">
        <v>0</v>
      </c>
      <c r="EA707">
        <v>0</v>
      </c>
      <c r="EB707">
        <v>0</v>
      </c>
      <c r="EC707">
        <v>0</v>
      </c>
      <c r="ED707">
        <v>0</v>
      </c>
      <c r="EE707">
        <v>0</v>
      </c>
      <c r="EF707">
        <v>0</v>
      </c>
      <c r="EG707">
        <v>0</v>
      </c>
      <c r="EH707">
        <v>0</v>
      </c>
      <c r="EI707">
        <v>0</v>
      </c>
      <c r="EJ707">
        <v>0</v>
      </c>
      <c r="EK707">
        <v>0</v>
      </c>
      <c r="EL707">
        <v>0</v>
      </c>
      <c r="EM707">
        <v>0</v>
      </c>
      <c r="EN707">
        <v>0</v>
      </c>
      <c r="EO707">
        <v>0</v>
      </c>
      <c r="EP707">
        <v>0</v>
      </c>
      <c r="EQ707">
        <v>0</v>
      </c>
      <c r="ER707">
        <v>0</v>
      </c>
      <c r="ES707">
        <v>0</v>
      </c>
      <c r="ET707">
        <v>0</v>
      </c>
      <c r="EU707">
        <v>0</v>
      </c>
      <c r="EV707">
        <v>0</v>
      </c>
      <c r="EW707">
        <v>0</v>
      </c>
      <c r="EX707">
        <v>0</v>
      </c>
      <c r="EY707">
        <v>0</v>
      </c>
      <c r="EZ707">
        <v>0</v>
      </c>
      <c r="FA707">
        <v>0</v>
      </c>
      <c r="FB707">
        <v>0</v>
      </c>
      <c r="FC707">
        <v>0</v>
      </c>
      <c r="FD707">
        <v>0</v>
      </c>
      <c r="FE707">
        <v>0</v>
      </c>
      <c r="FF707">
        <v>0</v>
      </c>
      <c r="FG707">
        <v>0</v>
      </c>
      <c r="FH707">
        <v>0</v>
      </c>
      <c r="FI707">
        <v>0</v>
      </c>
      <c r="FJ707">
        <v>0</v>
      </c>
      <c r="FK707">
        <v>0</v>
      </c>
      <c r="FL707">
        <v>0</v>
      </c>
      <c r="FM707">
        <v>0</v>
      </c>
      <c r="FN707">
        <v>0</v>
      </c>
      <c r="FO707">
        <v>0</v>
      </c>
      <c r="FP707">
        <v>0</v>
      </c>
      <c r="FQ707">
        <v>0</v>
      </c>
      <c r="FR707">
        <v>0</v>
      </c>
      <c r="FS707">
        <v>1</v>
      </c>
      <c r="FT707">
        <v>0</v>
      </c>
    </row>
    <row r="708" spans="1:178" x14ac:dyDescent="0.2">
      <c r="A708" t="s">
        <v>198</v>
      </c>
      <c r="B708" t="s">
        <v>227</v>
      </c>
      <c r="C708" t="s">
        <v>202</v>
      </c>
      <c r="D708" t="s">
        <v>2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>
        <v>0</v>
      </c>
      <c r="DE708">
        <v>0</v>
      </c>
      <c r="DF708">
        <v>0</v>
      </c>
      <c r="DG708">
        <v>0</v>
      </c>
      <c r="DH708">
        <v>0</v>
      </c>
      <c r="DI708">
        <v>0</v>
      </c>
      <c r="DJ708">
        <v>0</v>
      </c>
      <c r="DK708">
        <v>0</v>
      </c>
      <c r="DL708">
        <v>0</v>
      </c>
      <c r="DM708">
        <v>0</v>
      </c>
      <c r="DN708">
        <v>0</v>
      </c>
      <c r="DO708">
        <v>0</v>
      </c>
      <c r="DP708">
        <v>0</v>
      </c>
      <c r="DQ708">
        <v>0</v>
      </c>
      <c r="DR708">
        <v>0</v>
      </c>
      <c r="DS708">
        <v>0</v>
      </c>
      <c r="DT708">
        <v>0</v>
      </c>
      <c r="DU708">
        <v>0</v>
      </c>
      <c r="DV708">
        <v>0</v>
      </c>
      <c r="DW708">
        <v>0</v>
      </c>
      <c r="DX708">
        <v>0</v>
      </c>
      <c r="DY708">
        <v>0</v>
      </c>
      <c r="DZ708">
        <v>0</v>
      </c>
      <c r="EA708">
        <v>0</v>
      </c>
      <c r="EB708">
        <v>0</v>
      </c>
      <c r="EC708">
        <v>0</v>
      </c>
      <c r="ED708">
        <v>0</v>
      </c>
      <c r="EE708">
        <v>0</v>
      </c>
      <c r="EF708">
        <v>0</v>
      </c>
      <c r="EG708">
        <v>0</v>
      </c>
      <c r="EH708">
        <v>0</v>
      </c>
      <c r="EI708">
        <v>0</v>
      </c>
      <c r="EJ708">
        <v>0</v>
      </c>
      <c r="EK708">
        <v>0</v>
      </c>
      <c r="EL708">
        <v>0</v>
      </c>
      <c r="EM708">
        <v>0</v>
      </c>
      <c r="EN708">
        <v>0</v>
      </c>
      <c r="EO708">
        <v>0</v>
      </c>
      <c r="EP708">
        <v>0</v>
      </c>
      <c r="EQ708">
        <v>0</v>
      </c>
      <c r="ER708">
        <v>0</v>
      </c>
      <c r="ES708">
        <v>0</v>
      </c>
      <c r="ET708">
        <v>0</v>
      </c>
      <c r="EU708">
        <v>0</v>
      </c>
      <c r="EV708">
        <v>0</v>
      </c>
      <c r="EW708">
        <v>0</v>
      </c>
      <c r="EX708">
        <v>0</v>
      </c>
      <c r="EY708">
        <v>0</v>
      </c>
      <c r="EZ708">
        <v>0</v>
      </c>
      <c r="FA708">
        <v>0</v>
      </c>
      <c r="FB708">
        <v>0</v>
      </c>
      <c r="FC708">
        <v>0</v>
      </c>
      <c r="FD708">
        <v>0</v>
      </c>
      <c r="FE708">
        <v>0</v>
      </c>
      <c r="FF708">
        <v>0</v>
      </c>
      <c r="FG708">
        <v>0</v>
      </c>
      <c r="FH708">
        <v>0</v>
      </c>
      <c r="FI708">
        <v>0</v>
      </c>
      <c r="FJ708">
        <v>0</v>
      </c>
      <c r="FK708">
        <v>0</v>
      </c>
      <c r="FL708">
        <v>0</v>
      </c>
      <c r="FM708">
        <v>0</v>
      </c>
      <c r="FN708">
        <v>0</v>
      </c>
      <c r="FO708">
        <v>0</v>
      </c>
      <c r="FP708">
        <v>0</v>
      </c>
      <c r="FQ708">
        <v>0</v>
      </c>
      <c r="FR708">
        <v>0</v>
      </c>
      <c r="FS708">
        <v>1</v>
      </c>
      <c r="FT708">
        <v>0</v>
      </c>
    </row>
    <row r="709" spans="1:178" x14ac:dyDescent="0.2">
      <c r="A709" t="s">
        <v>198</v>
      </c>
      <c r="B709" t="s">
        <v>227</v>
      </c>
      <c r="C709" t="s">
        <v>204</v>
      </c>
      <c r="D709">
        <v>41432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0</v>
      </c>
      <c r="DF709">
        <v>0</v>
      </c>
      <c r="DG709">
        <v>0</v>
      </c>
      <c r="DH709">
        <v>0</v>
      </c>
      <c r="DI709">
        <v>0</v>
      </c>
      <c r="DJ709">
        <v>0</v>
      </c>
      <c r="DK709">
        <v>0</v>
      </c>
      <c r="DL709">
        <v>0</v>
      </c>
      <c r="DM709">
        <v>0</v>
      </c>
      <c r="DN709">
        <v>0</v>
      </c>
      <c r="DO709">
        <v>0</v>
      </c>
      <c r="DP709">
        <v>0</v>
      </c>
      <c r="DQ709">
        <v>0</v>
      </c>
      <c r="DR709">
        <v>0</v>
      </c>
      <c r="DS709">
        <v>0</v>
      </c>
      <c r="DT709">
        <v>0</v>
      </c>
      <c r="DU709">
        <v>0</v>
      </c>
      <c r="DV709">
        <v>0</v>
      </c>
      <c r="DW709">
        <v>0</v>
      </c>
      <c r="DX709">
        <v>0</v>
      </c>
      <c r="DY709">
        <v>0</v>
      </c>
      <c r="DZ709">
        <v>0</v>
      </c>
      <c r="EA709">
        <v>0</v>
      </c>
      <c r="EB709">
        <v>0</v>
      </c>
      <c r="EC709">
        <v>0</v>
      </c>
      <c r="ED709">
        <v>0</v>
      </c>
      <c r="EE709">
        <v>0</v>
      </c>
      <c r="EF709">
        <v>0</v>
      </c>
      <c r="EG709">
        <v>0</v>
      </c>
      <c r="EH709">
        <v>0</v>
      </c>
      <c r="EI709">
        <v>0</v>
      </c>
      <c r="EJ709">
        <v>0</v>
      </c>
      <c r="EK709">
        <v>0</v>
      </c>
      <c r="EL709">
        <v>0</v>
      </c>
      <c r="EM709">
        <v>0</v>
      </c>
      <c r="EN709">
        <v>0</v>
      </c>
      <c r="EO709">
        <v>0</v>
      </c>
      <c r="EP709">
        <v>0</v>
      </c>
      <c r="EQ709">
        <v>0</v>
      </c>
      <c r="ER709">
        <v>0</v>
      </c>
      <c r="ES709">
        <v>0</v>
      </c>
      <c r="ET709">
        <v>0</v>
      </c>
      <c r="EU709">
        <v>0</v>
      </c>
      <c r="EV709">
        <v>0</v>
      </c>
      <c r="EW709">
        <v>0</v>
      </c>
      <c r="EX709">
        <v>0</v>
      </c>
      <c r="EY709">
        <v>0</v>
      </c>
      <c r="EZ709">
        <v>0</v>
      </c>
      <c r="FA709">
        <v>0</v>
      </c>
      <c r="FB709">
        <v>0</v>
      </c>
      <c r="FC709">
        <v>0</v>
      </c>
      <c r="FD709">
        <v>0</v>
      </c>
      <c r="FE709">
        <v>0</v>
      </c>
      <c r="FF709">
        <v>0</v>
      </c>
      <c r="FG709">
        <v>0</v>
      </c>
      <c r="FH709">
        <v>0</v>
      </c>
      <c r="FI709">
        <v>0</v>
      </c>
      <c r="FJ709">
        <v>0</v>
      </c>
      <c r="FK709">
        <v>0</v>
      </c>
      <c r="FL709">
        <v>0</v>
      </c>
      <c r="FM709">
        <v>0</v>
      </c>
      <c r="FN709">
        <v>0</v>
      </c>
      <c r="FO709">
        <v>0</v>
      </c>
      <c r="FP709">
        <v>0</v>
      </c>
      <c r="FQ709">
        <v>0</v>
      </c>
      <c r="FR709">
        <v>0</v>
      </c>
      <c r="FS709">
        <v>1</v>
      </c>
      <c r="FT709">
        <v>0</v>
      </c>
    </row>
    <row r="710" spans="1:178" x14ac:dyDescent="0.2">
      <c r="A710" t="s">
        <v>198</v>
      </c>
      <c r="B710" t="s">
        <v>227</v>
      </c>
      <c r="C710" t="s">
        <v>204</v>
      </c>
      <c r="D710">
        <v>41456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0</v>
      </c>
      <c r="DE710">
        <v>0</v>
      </c>
      <c r="DF710">
        <v>0</v>
      </c>
      <c r="DG710">
        <v>0</v>
      </c>
      <c r="DH710">
        <v>0</v>
      </c>
      <c r="DI710">
        <v>0</v>
      </c>
      <c r="DJ710">
        <v>0</v>
      </c>
      <c r="DK710">
        <v>0</v>
      </c>
      <c r="DL710">
        <v>0</v>
      </c>
      <c r="DM710">
        <v>0</v>
      </c>
      <c r="DN710">
        <v>0</v>
      </c>
      <c r="DO710">
        <v>0</v>
      </c>
      <c r="DP710">
        <v>0</v>
      </c>
      <c r="DQ710">
        <v>0</v>
      </c>
      <c r="DR710">
        <v>0</v>
      </c>
      <c r="DS710">
        <v>0</v>
      </c>
      <c r="DT710">
        <v>0</v>
      </c>
      <c r="DU710">
        <v>0</v>
      </c>
      <c r="DV710">
        <v>0</v>
      </c>
      <c r="DW710">
        <v>0</v>
      </c>
      <c r="DX710">
        <v>0</v>
      </c>
      <c r="DY710">
        <v>0</v>
      </c>
      <c r="DZ710">
        <v>0</v>
      </c>
      <c r="EA710">
        <v>0</v>
      </c>
      <c r="EB710">
        <v>0</v>
      </c>
      <c r="EC710">
        <v>0</v>
      </c>
      <c r="ED710">
        <v>0</v>
      </c>
      <c r="EE710">
        <v>0</v>
      </c>
      <c r="EF710">
        <v>0</v>
      </c>
      <c r="EG710">
        <v>0</v>
      </c>
      <c r="EH710">
        <v>0</v>
      </c>
      <c r="EI710">
        <v>0</v>
      </c>
      <c r="EJ710">
        <v>0</v>
      </c>
      <c r="EK710">
        <v>0</v>
      </c>
      <c r="EL710">
        <v>0</v>
      </c>
      <c r="EM710">
        <v>0</v>
      </c>
      <c r="EN710">
        <v>0</v>
      </c>
      <c r="EO710">
        <v>0</v>
      </c>
      <c r="EP710">
        <v>0</v>
      </c>
      <c r="EQ710">
        <v>0</v>
      </c>
      <c r="ER710">
        <v>0</v>
      </c>
      <c r="ES710">
        <v>0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EZ710">
        <v>0</v>
      </c>
      <c r="FA710">
        <v>0</v>
      </c>
      <c r="FB710">
        <v>0</v>
      </c>
      <c r="FC710">
        <v>0</v>
      </c>
      <c r="FD710">
        <v>0</v>
      </c>
      <c r="FE710">
        <v>0</v>
      </c>
      <c r="FF710">
        <v>0</v>
      </c>
      <c r="FG710">
        <v>0</v>
      </c>
      <c r="FH710">
        <v>0</v>
      </c>
      <c r="FI710">
        <v>0</v>
      </c>
      <c r="FJ710">
        <v>0</v>
      </c>
      <c r="FK710">
        <v>0</v>
      </c>
      <c r="FL710">
        <v>0</v>
      </c>
      <c r="FM710">
        <v>0</v>
      </c>
      <c r="FN710">
        <v>0</v>
      </c>
      <c r="FO710">
        <v>0</v>
      </c>
      <c r="FP710">
        <v>0</v>
      </c>
      <c r="FQ710">
        <v>0</v>
      </c>
      <c r="FR710">
        <v>0</v>
      </c>
      <c r="FS710">
        <v>1</v>
      </c>
      <c r="FT710">
        <v>0</v>
      </c>
    </row>
    <row r="711" spans="1:178" x14ac:dyDescent="0.2">
      <c r="A711" t="s">
        <v>198</v>
      </c>
      <c r="B711" t="s">
        <v>227</v>
      </c>
      <c r="C711" t="s">
        <v>204</v>
      </c>
      <c r="D711">
        <v>41457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  <c r="DD711">
        <v>0</v>
      </c>
      <c r="DE711">
        <v>0</v>
      </c>
      <c r="DF711">
        <v>0</v>
      </c>
      <c r="DG711">
        <v>0</v>
      </c>
      <c r="DH711">
        <v>0</v>
      </c>
      <c r="DI711">
        <v>0</v>
      </c>
      <c r="DJ711">
        <v>0</v>
      </c>
      <c r="DK711">
        <v>0</v>
      </c>
      <c r="DL711">
        <v>0</v>
      </c>
      <c r="DM711">
        <v>0</v>
      </c>
      <c r="DN711">
        <v>0</v>
      </c>
      <c r="DO711">
        <v>0</v>
      </c>
      <c r="DP711">
        <v>0</v>
      </c>
      <c r="DQ711">
        <v>0</v>
      </c>
      <c r="DR711">
        <v>0</v>
      </c>
      <c r="DS711">
        <v>0</v>
      </c>
      <c r="DT711">
        <v>0</v>
      </c>
      <c r="DU711">
        <v>0</v>
      </c>
      <c r="DV711">
        <v>0</v>
      </c>
      <c r="DW711">
        <v>0</v>
      </c>
      <c r="DX711">
        <v>0</v>
      </c>
      <c r="DY711">
        <v>0</v>
      </c>
      <c r="DZ711">
        <v>0</v>
      </c>
      <c r="EA711">
        <v>0</v>
      </c>
      <c r="EB711">
        <v>0</v>
      </c>
      <c r="EC711">
        <v>0</v>
      </c>
      <c r="ED711">
        <v>0</v>
      </c>
      <c r="EE711">
        <v>0</v>
      </c>
      <c r="EF711">
        <v>0</v>
      </c>
      <c r="EG711">
        <v>0</v>
      </c>
      <c r="EH711">
        <v>0</v>
      </c>
      <c r="EI711">
        <v>0</v>
      </c>
      <c r="EJ711">
        <v>0</v>
      </c>
      <c r="EK711">
        <v>0</v>
      </c>
      <c r="EL711">
        <v>0</v>
      </c>
      <c r="EM711">
        <v>0</v>
      </c>
      <c r="EN711">
        <v>0</v>
      </c>
      <c r="EO711">
        <v>0</v>
      </c>
      <c r="EP711">
        <v>0</v>
      </c>
      <c r="EQ711">
        <v>0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0</v>
      </c>
      <c r="EX711">
        <v>0</v>
      </c>
      <c r="EY711">
        <v>0</v>
      </c>
      <c r="EZ711">
        <v>0</v>
      </c>
      <c r="FA711">
        <v>0</v>
      </c>
      <c r="FB711">
        <v>0</v>
      </c>
      <c r="FC711">
        <v>0</v>
      </c>
      <c r="FD711">
        <v>0</v>
      </c>
      <c r="FE711">
        <v>0</v>
      </c>
      <c r="FF711">
        <v>0</v>
      </c>
      <c r="FG711">
        <v>0</v>
      </c>
      <c r="FH711">
        <v>0</v>
      </c>
      <c r="FI711">
        <v>0</v>
      </c>
      <c r="FJ711">
        <v>0</v>
      </c>
      <c r="FK711">
        <v>0</v>
      </c>
      <c r="FL711">
        <v>0</v>
      </c>
      <c r="FM711">
        <v>0</v>
      </c>
      <c r="FN711">
        <v>0</v>
      </c>
      <c r="FO711">
        <v>0</v>
      </c>
      <c r="FP711">
        <v>0</v>
      </c>
      <c r="FQ711">
        <v>0</v>
      </c>
      <c r="FR711">
        <v>0</v>
      </c>
      <c r="FS711">
        <v>1</v>
      </c>
      <c r="FT711">
        <v>0</v>
      </c>
    </row>
    <row r="712" spans="1:178" x14ac:dyDescent="0.2">
      <c r="A712" t="s">
        <v>198</v>
      </c>
      <c r="B712" t="s">
        <v>227</v>
      </c>
      <c r="C712" t="s">
        <v>204</v>
      </c>
      <c r="D712">
        <v>41458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0</v>
      </c>
      <c r="DE712">
        <v>0</v>
      </c>
      <c r="DF712">
        <v>0</v>
      </c>
      <c r="DG712">
        <v>0</v>
      </c>
      <c r="DH712">
        <v>0</v>
      </c>
      <c r="DI712">
        <v>0</v>
      </c>
      <c r="DJ712">
        <v>0</v>
      </c>
      <c r="DK712">
        <v>0</v>
      </c>
      <c r="DL712">
        <v>0</v>
      </c>
      <c r="DM712">
        <v>0</v>
      </c>
      <c r="DN712">
        <v>0</v>
      </c>
      <c r="DO712">
        <v>0</v>
      </c>
      <c r="DP712">
        <v>0</v>
      </c>
      <c r="DQ712">
        <v>0</v>
      </c>
      <c r="DR712">
        <v>0</v>
      </c>
      <c r="DS712">
        <v>0</v>
      </c>
      <c r="DT712">
        <v>0</v>
      </c>
      <c r="DU712">
        <v>0</v>
      </c>
      <c r="DV712">
        <v>0</v>
      </c>
      <c r="DW712">
        <v>0</v>
      </c>
      <c r="DX712">
        <v>0</v>
      </c>
      <c r="DY712">
        <v>0</v>
      </c>
      <c r="DZ712">
        <v>0</v>
      </c>
      <c r="EA712">
        <v>0</v>
      </c>
      <c r="EB712">
        <v>0</v>
      </c>
      <c r="EC712">
        <v>0</v>
      </c>
      <c r="ED712">
        <v>0</v>
      </c>
      <c r="EE712">
        <v>0</v>
      </c>
      <c r="EF712">
        <v>0</v>
      </c>
      <c r="EG712">
        <v>0</v>
      </c>
      <c r="EH712">
        <v>0</v>
      </c>
      <c r="EI712">
        <v>0</v>
      </c>
      <c r="EJ712">
        <v>0</v>
      </c>
      <c r="EK712">
        <v>0</v>
      </c>
      <c r="EL712">
        <v>0</v>
      </c>
      <c r="EM712">
        <v>0</v>
      </c>
      <c r="EN712">
        <v>0</v>
      </c>
      <c r="EO712">
        <v>0</v>
      </c>
      <c r="EP712">
        <v>0</v>
      </c>
      <c r="EQ712">
        <v>0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0</v>
      </c>
      <c r="EX712">
        <v>0</v>
      </c>
      <c r="EY712">
        <v>0</v>
      </c>
      <c r="EZ712">
        <v>0</v>
      </c>
      <c r="FA712">
        <v>0</v>
      </c>
      <c r="FB712">
        <v>0</v>
      </c>
      <c r="FC712">
        <v>0</v>
      </c>
      <c r="FD712">
        <v>0</v>
      </c>
      <c r="FE712">
        <v>0</v>
      </c>
      <c r="FF712">
        <v>0</v>
      </c>
      <c r="FG712">
        <v>0</v>
      </c>
      <c r="FH712">
        <v>0</v>
      </c>
      <c r="FI712">
        <v>0</v>
      </c>
      <c r="FJ712">
        <v>0</v>
      </c>
      <c r="FK712">
        <v>0</v>
      </c>
      <c r="FL712">
        <v>0</v>
      </c>
      <c r="FM712">
        <v>0</v>
      </c>
      <c r="FN712">
        <v>0</v>
      </c>
      <c r="FO712">
        <v>0</v>
      </c>
      <c r="FP712">
        <v>0</v>
      </c>
      <c r="FQ712">
        <v>0</v>
      </c>
      <c r="FR712">
        <v>0</v>
      </c>
      <c r="FS712">
        <v>1</v>
      </c>
      <c r="FT712">
        <v>0</v>
      </c>
    </row>
    <row r="713" spans="1:178" x14ac:dyDescent="0.2">
      <c r="A713" t="s">
        <v>198</v>
      </c>
      <c r="B713" t="s">
        <v>227</v>
      </c>
      <c r="C713" t="s">
        <v>204</v>
      </c>
      <c r="D713">
        <v>41526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0</v>
      </c>
      <c r="DE713">
        <v>0</v>
      </c>
      <c r="DF713">
        <v>0</v>
      </c>
      <c r="DG713">
        <v>0</v>
      </c>
      <c r="DH713">
        <v>0</v>
      </c>
      <c r="DI713">
        <v>0</v>
      </c>
      <c r="DJ713">
        <v>0</v>
      </c>
      <c r="DK713">
        <v>0</v>
      </c>
      <c r="DL713">
        <v>0</v>
      </c>
      <c r="DM713">
        <v>0</v>
      </c>
      <c r="DN713">
        <v>0</v>
      </c>
      <c r="DO713">
        <v>0</v>
      </c>
      <c r="DP713">
        <v>0</v>
      </c>
      <c r="DQ713">
        <v>0</v>
      </c>
      <c r="DR713">
        <v>0</v>
      </c>
      <c r="DS713">
        <v>0</v>
      </c>
      <c r="DT713">
        <v>0</v>
      </c>
      <c r="DU713">
        <v>0</v>
      </c>
      <c r="DV713">
        <v>0</v>
      </c>
      <c r="DW713">
        <v>0</v>
      </c>
      <c r="DX713">
        <v>0</v>
      </c>
      <c r="DY713">
        <v>0</v>
      </c>
      <c r="DZ713">
        <v>0</v>
      </c>
      <c r="EA713">
        <v>0</v>
      </c>
      <c r="EB713">
        <v>0</v>
      </c>
      <c r="EC713">
        <v>0</v>
      </c>
      <c r="ED713">
        <v>0</v>
      </c>
      <c r="EE713">
        <v>0</v>
      </c>
      <c r="EF713">
        <v>0</v>
      </c>
      <c r="EG713">
        <v>0</v>
      </c>
      <c r="EH713">
        <v>0</v>
      </c>
      <c r="EI713">
        <v>0</v>
      </c>
      <c r="EJ713">
        <v>0</v>
      </c>
      <c r="EK713">
        <v>0</v>
      </c>
      <c r="EL713">
        <v>0</v>
      </c>
      <c r="EM713">
        <v>0</v>
      </c>
      <c r="EN713">
        <v>0</v>
      </c>
      <c r="EO713">
        <v>0</v>
      </c>
      <c r="EP713">
        <v>0</v>
      </c>
      <c r="EQ713">
        <v>0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0</v>
      </c>
      <c r="EX713">
        <v>0</v>
      </c>
      <c r="EY713">
        <v>0</v>
      </c>
      <c r="EZ713">
        <v>0</v>
      </c>
      <c r="FA713">
        <v>0</v>
      </c>
      <c r="FB713">
        <v>0</v>
      </c>
      <c r="FC713">
        <v>0</v>
      </c>
      <c r="FD713">
        <v>0</v>
      </c>
      <c r="FE713">
        <v>0</v>
      </c>
      <c r="FF713">
        <v>0</v>
      </c>
      <c r="FG713">
        <v>0</v>
      </c>
      <c r="FH713">
        <v>0</v>
      </c>
      <c r="FI713">
        <v>0</v>
      </c>
      <c r="FJ713">
        <v>0</v>
      </c>
      <c r="FK713">
        <v>0</v>
      </c>
      <c r="FL713">
        <v>0</v>
      </c>
      <c r="FM713">
        <v>0</v>
      </c>
      <c r="FN713">
        <v>0</v>
      </c>
      <c r="FO713">
        <v>0</v>
      </c>
      <c r="FP713">
        <v>0</v>
      </c>
      <c r="FQ713">
        <v>0</v>
      </c>
      <c r="FR713">
        <v>0</v>
      </c>
      <c r="FS713">
        <v>1</v>
      </c>
      <c r="FT713">
        <v>0</v>
      </c>
    </row>
    <row r="714" spans="1:178" x14ac:dyDescent="0.2">
      <c r="A714" t="s">
        <v>198</v>
      </c>
      <c r="B714" t="s">
        <v>227</v>
      </c>
      <c r="C714" t="s">
        <v>204</v>
      </c>
      <c r="D714">
        <v>41527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0</v>
      </c>
      <c r="DE714">
        <v>0</v>
      </c>
      <c r="DF714">
        <v>0</v>
      </c>
      <c r="DG714">
        <v>0</v>
      </c>
      <c r="DH714">
        <v>0</v>
      </c>
      <c r="DI714">
        <v>0</v>
      </c>
      <c r="DJ714">
        <v>0</v>
      </c>
      <c r="DK714">
        <v>0</v>
      </c>
      <c r="DL714">
        <v>0</v>
      </c>
      <c r="DM714">
        <v>0</v>
      </c>
      <c r="DN714">
        <v>0</v>
      </c>
      <c r="DO714">
        <v>0</v>
      </c>
      <c r="DP714">
        <v>0</v>
      </c>
      <c r="DQ714">
        <v>0</v>
      </c>
      <c r="DR714">
        <v>0</v>
      </c>
      <c r="DS714">
        <v>0</v>
      </c>
      <c r="DT714">
        <v>0</v>
      </c>
      <c r="DU714">
        <v>0</v>
      </c>
      <c r="DV714">
        <v>0</v>
      </c>
      <c r="DW714">
        <v>0</v>
      </c>
      <c r="DX714">
        <v>0</v>
      </c>
      <c r="DY714">
        <v>0</v>
      </c>
      <c r="DZ714">
        <v>0</v>
      </c>
      <c r="EA714">
        <v>0</v>
      </c>
      <c r="EB714">
        <v>0</v>
      </c>
      <c r="EC714">
        <v>0</v>
      </c>
      <c r="ED714">
        <v>0</v>
      </c>
      <c r="EE714">
        <v>0</v>
      </c>
      <c r="EF714">
        <v>0</v>
      </c>
      <c r="EG714">
        <v>0</v>
      </c>
      <c r="EH714">
        <v>0</v>
      </c>
      <c r="EI714">
        <v>0</v>
      </c>
      <c r="EJ714">
        <v>0</v>
      </c>
      <c r="EK714">
        <v>0</v>
      </c>
      <c r="EL714">
        <v>0</v>
      </c>
      <c r="EM714">
        <v>0</v>
      </c>
      <c r="EN714">
        <v>0</v>
      </c>
      <c r="EO714">
        <v>0</v>
      </c>
      <c r="EP714">
        <v>0</v>
      </c>
      <c r="EQ714">
        <v>0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0</v>
      </c>
      <c r="EX714">
        <v>0</v>
      </c>
      <c r="EY714">
        <v>0</v>
      </c>
      <c r="EZ714">
        <v>0</v>
      </c>
      <c r="FA714">
        <v>0</v>
      </c>
      <c r="FB714">
        <v>0</v>
      </c>
      <c r="FC714">
        <v>0</v>
      </c>
      <c r="FD714">
        <v>0</v>
      </c>
      <c r="FE714">
        <v>0</v>
      </c>
      <c r="FF714">
        <v>0</v>
      </c>
      <c r="FG714">
        <v>0</v>
      </c>
      <c r="FH714">
        <v>0</v>
      </c>
      <c r="FI714">
        <v>0</v>
      </c>
      <c r="FJ714">
        <v>0</v>
      </c>
      <c r="FK714">
        <v>0</v>
      </c>
      <c r="FL714">
        <v>0</v>
      </c>
      <c r="FM714">
        <v>0</v>
      </c>
      <c r="FN714">
        <v>0</v>
      </c>
      <c r="FO714">
        <v>0</v>
      </c>
      <c r="FP714">
        <v>0</v>
      </c>
      <c r="FQ714">
        <v>0</v>
      </c>
      <c r="FR714">
        <v>0</v>
      </c>
      <c r="FS714">
        <v>1</v>
      </c>
      <c r="FT714">
        <v>0</v>
      </c>
    </row>
    <row r="715" spans="1:178" x14ac:dyDescent="0.2">
      <c r="A715" t="s">
        <v>198</v>
      </c>
      <c r="B715" t="s">
        <v>227</v>
      </c>
      <c r="C715" t="s">
        <v>204</v>
      </c>
      <c r="D715" t="s">
        <v>2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  <c r="DD715">
        <v>0</v>
      </c>
      <c r="DE715">
        <v>0</v>
      </c>
      <c r="DF715">
        <v>0</v>
      </c>
      <c r="DG715">
        <v>0</v>
      </c>
      <c r="DH715">
        <v>0</v>
      </c>
      <c r="DI715">
        <v>0</v>
      </c>
      <c r="DJ715">
        <v>0</v>
      </c>
      <c r="DK715">
        <v>0</v>
      </c>
      <c r="DL715">
        <v>0</v>
      </c>
      <c r="DM715">
        <v>0</v>
      </c>
      <c r="DN715">
        <v>0</v>
      </c>
      <c r="DO715">
        <v>0</v>
      </c>
      <c r="DP715">
        <v>0</v>
      </c>
      <c r="DQ715">
        <v>0</v>
      </c>
      <c r="DR715">
        <v>0</v>
      </c>
      <c r="DS715">
        <v>0</v>
      </c>
      <c r="DT715">
        <v>0</v>
      </c>
      <c r="DU715">
        <v>0</v>
      </c>
      <c r="DV715">
        <v>0</v>
      </c>
      <c r="DW715">
        <v>0</v>
      </c>
      <c r="DX715">
        <v>0</v>
      </c>
      <c r="DY715">
        <v>0</v>
      </c>
      <c r="DZ715">
        <v>0</v>
      </c>
      <c r="EA715">
        <v>0</v>
      </c>
      <c r="EB715">
        <v>0</v>
      </c>
      <c r="EC715">
        <v>0</v>
      </c>
      <c r="ED715">
        <v>0</v>
      </c>
      <c r="EE715">
        <v>0</v>
      </c>
      <c r="EF715">
        <v>0</v>
      </c>
      <c r="EG715">
        <v>0</v>
      </c>
      <c r="EH715">
        <v>0</v>
      </c>
      <c r="EI715">
        <v>0</v>
      </c>
      <c r="EJ715">
        <v>0</v>
      </c>
      <c r="EK715">
        <v>0</v>
      </c>
      <c r="EL715">
        <v>0</v>
      </c>
      <c r="EM715">
        <v>0</v>
      </c>
      <c r="EN715">
        <v>0</v>
      </c>
      <c r="EO715">
        <v>0</v>
      </c>
      <c r="EP715">
        <v>0</v>
      </c>
      <c r="EQ715">
        <v>0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0</v>
      </c>
      <c r="EX715">
        <v>0</v>
      </c>
      <c r="EY715">
        <v>0</v>
      </c>
      <c r="EZ715">
        <v>0</v>
      </c>
      <c r="FA715">
        <v>0</v>
      </c>
      <c r="FB715">
        <v>0</v>
      </c>
      <c r="FC715">
        <v>0</v>
      </c>
      <c r="FD715">
        <v>0</v>
      </c>
      <c r="FE715">
        <v>0</v>
      </c>
      <c r="FF715">
        <v>0</v>
      </c>
      <c r="FG715">
        <v>0</v>
      </c>
      <c r="FH715">
        <v>0</v>
      </c>
      <c r="FI715">
        <v>0</v>
      </c>
      <c r="FJ715">
        <v>0</v>
      </c>
      <c r="FK715">
        <v>0</v>
      </c>
      <c r="FL715">
        <v>0</v>
      </c>
      <c r="FM715">
        <v>0</v>
      </c>
      <c r="FN715">
        <v>0</v>
      </c>
      <c r="FO715">
        <v>0</v>
      </c>
      <c r="FP715">
        <v>0</v>
      </c>
      <c r="FQ715">
        <v>0</v>
      </c>
      <c r="FR715">
        <v>0</v>
      </c>
      <c r="FS715">
        <v>1</v>
      </c>
      <c r="FT715">
        <v>0</v>
      </c>
    </row>
    <row r="716" spans="1:178" x14ac:dyDescent="0.2">
      <c r="A716" t="s">
        <v>198</v>
      </c>
      <c r="B716" t="s">
        <v>227</v>
      </c>
      <c r="C716" t="s">
        <v>1</v>
      </c>
      <c r="D716">
        <v>41432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0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  <c r="DD716">
        <v>0</v>
      </c>
      <c r="DE716">
        <v>0</v>
      </c>
      <c r="DF716">
        <v>0</v>
      </c>
      <c r="DG716">
        <v>0</v>
      </c>
      <c r="DH716">
        <v>0</v>
      </c>
      <c r="DI716">
        <v>0</v>
      </c>
      <c r="DJ716">
        <v>0</v>
      </c>
      <c r="DK716">
        <v>0</v>
      </c>
      <c r="DL716">
        <v>0</v>
      </c>
      <c r="DM716">
        <v>0</v>
      </c>
      <c r="DN716">
        <v>0</v>
      </c>
      <c r="DO716">
        <v>0</v>
      </c>
      <c r="DP716">
        <v>0</v>
      </c>
      <c r="DQ716">
        <v>0</v>
      </c>
      <c r="DR716">
        <v>0</v>
      </c>
      <c r="DS716">
        <v>0</v>
      </c>
      <c r="DT716">
        <v>0</v>
      </c>
      <c r="DU716">
        <v>0</v>
      </c>
      <c r="DV716">
        <v>0</v>
      </c>
      <c r="DW716">
        <v>0</v>
      </c>
      <c r="DX716">
        <v>0</v>
      </c>
      <c r="DY716">
        <v>0</v>
      </c>
      <c r="DZ716">
        <v>0</v>
      </c>
      <c r="EA716">
        <v>0</v>
      </c>
      <c r="EB716">
        <v>0</v>
      </c>
      <c r="EC716">
        <v>0</v>
      </c>
      <c r="ED716">
        <v>0</v>
      </c>
      <c r="EE716">
        <v>0</v>
      </c>
      <c r="EF716">
        <v>0</v>
      </c>
      <c r="EG716">
        <v>0</v>
      </c>
      <c r="EH716">
        <v>0</v>
      </c>
      <c r="EI716">
        <v>0</v>
      </c>
      <c r="EJ716">
        <v>0</v>
      </c>
      <c r="EK716">
        <v>0</v>
      </c>
      <c r="EL716">
        <v>0</v>
      </c>
      <c r="EM716">
        <v>0</v>
      </c>
      <c r="EN716">
        <v>0</v>
      </c>
      <c r="EO716">
        <v>0</v>
      </c>
      <c r="EP716">
        <v>0</v>
      </c>
      <c r="EQ716">
        <v>0</v>
      </c>
      <c r="ER716">
        <v>0</v>
      </c>
      <c r="ES716">
        <v>0</v>
      </c>
      <c r="ET716">
        <v>0</v>
      </c>
      <c r="EU716">
        <v>0</v>
      </c>
      <c r="EV716">
        <v>0</v>
      </c>
      <c r="EW716">
        <v>0</v>
      </c>
      <c r="EX716">
        <v>0</v>
      </c>
      <c r="EY716">
        <v>0</v>
      </c>
      <c r="EZ716">
        <v>0</v>
      </c>
      <c r="FA716">
        <v>0</v>
      </c>
      <c r="FB716">
        <v>0</v>
      </c>
      <c r="FC716">
        <v>0</v>
      </c>
      <c r="FD716">
        <v>0</v>
      </c>
      <c r="FE716">
        <v>0</v>
      </c>
      <c r="FF716">
        <v>0</v>
      </c>
      <c r="FG716">
        <v>0</v>
      </c>
      <c r="FH716">
        <v>0</v>
      </c>
      <c r="FI716">
        <v>0</v>
      </c>
      <c r="FJ716">
        <v>0</v>
      </c>
      <c r="FK716">
        <v>0</v>
      </c>
      <c r="FL716">
        <v>0</v>
      </c>
      <c r="FM716">
        <v>0</v>
      </c>
      <c r="FN716">
        <v>0</v>
      </c>
      <c r="FO716">
        <v>0</v>
      </c>
      <c r="FP716">
        <v>0</v>
      </c>
      <c r="FQ716">
        <v>0</v>
      </c>
      <c r="FR716">
        <v>0</v>
      </c>
      <c r="FS716">
        <v>0</v>
      </c>
      <c r="FT716">
        <v>0</v>
      </c>
      <c r="FU716">
        <v>0</v>
      </c>
      <c r="FV716">
        <v>0</v>
      </c>
    </row>
    <row r="717" spans="1:178" x14ac:dyDescent="0.2">
      <c r="A717" t="s">
        <v>198</v>
      </c>
      <c r="B717" t="s">
        <v>227</v>
      </c>
      <c r="C717" t="s">
        <v>1</v>
      </c>
      <c r="D717">
        <v>41456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0</v>
      </c>
      <c r="DD717">
        <v>0</v>
      </c>
      <c r="DE717">
        <v>0</v>
      </c>
      <c r="DF717">
        <v>0</v>
      </c>
      <c r="DG717">
        <v>0</v>
      </c>
      <c r="DH717">
        <v>0</v>
      </c>
      <c r="DI717">
        <v>0</v>
      </c>
      <c r="DJ717">
        <v>0</v>
      </c>
      <c r="DK717">
        <v>0</v>
      </c>
      <c r="DL717">
        <v>0</v>
      </c>
      <c r="DM717">
        <v>0</v>
      </c>
      <c r="DN717">
        <v>0</v>
      </c>
      <c r="DO717">
        <v>0</v>
      </c>
      <c r="DP717">
        <v>0</v>
      </c>
      <c r="DQ717">
        <v>0</v>
      </c>
      <c r="DR717">
        <v>0</v>
      </c>
      <c r="DS717">
        <v>0</v>
      </c>
      <c r="DT717">
        <v>0</v>
      </c>
      <c r="DU717">
        <v>0</v>
      </c>
      <c r="DV717">
        <v>0</v>
      </c>
      <c r="DW717">
        <v>0</v>
      </c>
      <c r="DX717">
        <v>0</v>
      </c>
      <c r="DY717">
        <v>0</v>
      </c>
      <c r="DZ717">
        <v>0</v>
      </c>
      <c r="EA717">
        <v>0</v>
      </c>
      <c r="EB717">
        <v>0</v>
      </c>
      <c r="EC717">
        <v>0</v>
      </c>
      <c r="ED717">
        <v>0</v>
      </c>
      <c r="EE717">
        <v>0</v>
      </c>
      <c r="EF717">
        <v>0</v>
      </c>
      <c r="EG717">
        <v>0</v>
      </c>
      <c r="EH717">
        <v>0</v>
      </c>
      <c r="EI717">
        <v>0</v>
      </c>
      <c r="EJ717">
        <v>0</v>
      </c>
      <c r="EK717">
        <v>0</v>
      </c>
      <c r="EL717">
        <v>0</v>
      </c>
      <c r="EM717">
        <v>0</v>
      </c>
      <c r="EN717">
        <v>0</v>
      </c>
      <c r="EO717">
        <v>0</v>
      </c>
      <c r="EP717">
        <v>0</v>
      </c>
      <c r="EQ717">
        <v>0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0</v>
      </c>
      <c r="EX717">
        <v>0</v>
      </c>
      <c r="EY717">
        <v>0</v>
      </c>
      <c r="EZ717">
        <v>0</v>
      </c>
      <c r="FA717">
        <v>0</v>
      </c>
      <c r="FB717">
        <v>0</v>
      </c>
      <c r="FC717">
        <v>0</v>
      </c>
      <c r="FD717">
        <v>0</v>
      </c>
      <c r="FE717">
        <v>0</v>
      </c>
      <c r="FF717">
        <v>0</v>
      </c>
      <c r="FG717">
        <v>0</v>
      </c>
      <c r="FH717">
        <v>0</v>
      </c>
      <c r="FI717">
        <v>0</v>
      </c>
      <c r="FJ717">
        <v>0</v>
      </c>
      <c r="FK717">
        <v>0</v>
      </c>
      <c r="FL717">
        <v>0</v>
      </c>
      <c r="FM717">
        <v>0</v>
      </c>
      <c r="FN717">
        <v>0</v>
      </c>
      <c r="FO717">
        <v>0</v>
      </c>
      <c r="FP717">
        <v>0</v>
      </c>
      <c r="FQ717">
        <v>0</v>
      </c>
      <c r="FR717">
        <v>0</v>
      </c>
      <c r="FS717">
        <v>0</v>
      </c>
      <c r="FT717">
        <v>0</v>
      </c>
      <c r="FU717">
        <v>16</v>
      </c>
      <c r="FV717">
        <v>0.36747920000000001</v>
      </c>
    </row>
    <row r="718" spans="1:178" x14ac:dyDescent="0.2">
      <c r="A718" t="s">
        <v>198</v>
      </c>
      <c r="B718" t="s">
        <v>227</v>
      </c>
      <c r="C718" t="s">
        <v>1</v>
      </c>
      <c r="D718">
        <v>41457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0</v>
      </c>
      <c r="DI718">
        <v>0</v>
      </c>
      <c r="DJ718">
        <v>0</v>
      </c>
      <c r="DK718">
        <v>0</v>
      </c>
      <c r="DL718">
        <v>0</v>
      </c>
      <c r="DM718">
        <v>0</v>
      </c>
      <c r="DN718">
        <v>0</v>
      </c>
      <c r="DO718">
        <v>0</v>
      </c>
      <c r="DP718">
        <v>0</v>
      </c>
      <c r="DQ718">
        <v>0</v>
      </c>
      <c r="DR718">
        <v>0</v>
      </c>
      <c r="DS718">
        <v>0</v>
      </c>
      <c r="DT718">
        <v>0</v>
      </c>
      <c r="DU718">
        <v>0</v>
      </c>
      <c r="DV718">
        <v>0</v>
      </c>
      <c r="DW718">
        <v>0</v>
      </c>
      <c r="DX718">
        <v>0</v>
      </c>
      <c r="DY718">
        <v>0</v>
      </c>
      <c r="DZ718">
        <v>0</v>
      </c>
      <c r="EA718">
        <v>0</v>
      </c>
      <c r="EB718">
        <v>0</v>
      </c>
      <c r="EC718">
        <v>0</v>
      </c>
      <c r="ED718">
        <v>0</v>
      </c>
      <c r="EE718">
        <v>0</v>
      </c>
      <c r="EF718">
        <v>0</v>
      </c>
      <c r="EG718">
        <v>0</v>
      </c>
      <c r="EH718">
        <v>0</v>
      </c>
      <c r="EI718">
        <v>0</v>
      </c>
      <c r="EJ718">
        <v>0</v>
      </c>
      <c r="EK718">
        <v>0</v>
      </c>
      <c r="EL718">
        <v>0</v>
      </c>
      <c r="EM718">
        <v>0</v>
      </c>
      <c r="EN718">
        <v>0</v>
      </c>
      <c r="EO718">
        <v>0</v>
      </c>
      <c r="EP718">
        <v>0</v>
      </c>
      <c r="EQ718">
        <v>0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0</v>
      </c>
      <c r="EX718">
        <v>0</v>
      </c>
      <c r="EY718">
        <v>0</v>
      </c>
      <c r="EZ718">
        <v>0</v>
      </c>
      <c r="FA718">
        <v>0</v>
      </c>
      <c r="FB718">
        <v>0</v>
      </c>
      <c r="FC718">
        <v>0</v>
      </c>
      <c r="FD718">
        <v>0</v>
      </c>
      <c r="FE718">
        <v>0</v>
      </c>
      <c r="FF718">
        <v>0</v>
      </c>
      <c r="FG718">
        <v>0</v>
      </c>
      <c r="FH718">
        <v>0</v>
      </c>
      <c r="FI718">
        <v>0</v>
      </c>
      <c r="FJ718">
        <v>0</v>
      </c>
      <c r="FK718">
        <v>0</v>
      </c>
      <c r="FL718">
        <v>0</v>
      </c>
      <c r="FM718">
        <v>0</v>
      </c>
      <c r="FN718">
        <v>0</v>
      </c>
      <c r="FO718">
        <v>0</v>
      </c>
      <c r="FP718">
        <v>0</v>
      </c>
      <c r="FQ718">
        <v>0</v>
      </c>
      <c r="FR718">
        <v>0</v>
      </c>
      <c r="FS718">
        <v>0</v>
      </c>
      <c r="FT718">
        <v>0</v>
      </c>
      <c r="FU718">
        <v>16</v>
      </c>
      <c r="FV718">
        <v>0.36845800000000001</v>
      </c>
    </row>
    <row r="719" spans="1:178" x14ac:dyDescent="0.2">
      <c r="A719" t="s">
        <v>198</v>
      </c>
      <c r="B719" t="s">
        <v>227</v>
      </c>
      <c r="C719" t="s">
        <v>1</v>
      </c>
      <c r="D719">
        <v>41458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0</v>
      </c>
      <c r="DE719">
        <v>0</v>
      </c>
      <c r="DF719">
        <v>0</v>
      </c>
      <c r="DG719">
        <v>0</v>
      </c>
      <c r="DH719">
        <v>0</v>
      </c>
      <c r="DI719">
        <v>0</v>
      </c>
      <c r="DJ719">
        <v>0</v>
      </c>
      <c r="DK719">
        <v>0</v>
      </c>
      <c r="DL719">
        <v>0</v>
      </c>
      <c r="DM719">
        <v>0</v>
      </c>
      <c r="DN719">
        <v>0</v>
      </c>
      <c r="DO719">
        <v>0</v>
      </c>
      <c r="DP719">
        <v>0</v>
      </c>
      <c r="DQ719">
        <v>0</v>
      </c>
      <c r="DR719">
        <v>0</v>
      </c>
      <c r="DS719">
        <v>0</v>
      </c>
      <c r="DT719">
        <v>0</v>
      </c>
      <c r="DU719">
        <v>0</v>
      </c>
      <c r="DV719">
        <v>0</v>
      </c>
      <c r="DW719">
        <v>0</v>
      </c>
      <c r="DX719">
        <v>0</v>
      </c>
      <c r="DY719">
        <v>0</v>
      </c>
      <c r="DZ719">
        <v>0</v>
      </c>
      <c r="EA719">
        <v>0</v>
      </c>
      <c r="EB719">
        <v>0</v>
      </c>
      <c r="EC719">
        <v>0</v>
      </c>
      <c r="ED719">
        <v>0</v>
      </c>
      <c r="EE719">
        <v>0</v>
      </c>
      <c r="EF719">
        <v>0</v>
      </c>
      <c r="EG719">
        <v>0</v>
      </c>
      <c r="EH719">
        <v>0</v>
      </c>
      <c r="EI719">
        <v>0</v>
      </c>
      <c r="EJ719">
        <v>0</v>
      </c>
      <c r="EK719">
        <v>0</v>
      </c>
      <c r="EL719">
        <v>0</v>
      </c>
      <c r="EM719">
        <v>0</v>
      </c>
      <c r="EN719">
        <v>0</v>
      </c>
      <c r="EO719">
        <v>0</v>
      </c>
      <c r="EP719">
        <v>0</v>
      </c>
      <c r="EQ719">
        <v>0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0</v>
      </c>
      <c r="EX719">
        <v>0</v>
      </c>
      <c r="EY719">
        <v>0</v>
      </c>
      <c r="EZ719">
        <v>0</v>
      </c>
      <c r="FA719">
        <v>0</v>
      </c>
      <c r="FB719">
        <v>0</v>
      </c>
      <c r="FC719">
        <v>0</v>
      </c>
      <c r="FD719">
        <v>0</v>
      </c>
      <c r="FE719">
        <v>0</v>
      </c>
      <c r="FF719">
        <v>0</v>
      </c>
      <c r="FG719">
        <v>0</v>
      </c>
      <c r="FH719">
        <v>0</v>
      </c>
      <c r="FI719">
        <v>0</v>
      </c>
      <c r="FJ719">
        <v>0</v>
      </c>
      <c r="FK719">
        <v>0</v>
      </c>
      <c r="FL719">
        <v>0</v>
      </c>
      <c r="FM719">
        <v>0</v>
      </c>
      <c r="FN719">
        <v>0</v>
      </c>
      <c r="FO719">
        <v>0</v>
      </c>
      <c r="FP719">
        <v>0</v>
      </c>
      <c r="FQ719">
        <v>0</v>
      </c>
      <c r="FR719">
        <v>0</v>
      </c>
      <c r="FS719">
        <v>0</v>
      </c>
      <c r="FT719">
        <v>0</v>
      </c>
      <c r="FU719">
        <v>1</v>
      </c>
      <c r="FV719">
        <v>1</v>
      </c>
    </row>
    <row r="720" spans="1:178" x14ac:dyDescent="0.2">
      <c r="A720" t="s">
        <v>198</v>
      </c>
      <c r="B720" t="s">
        <v>227</v>
      </c>
      <c r="C720" t="s">
        <v>1</v>
      </c>
      <c r="D720">
        <v>41526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  <c r="DD720">
        <v>0</v>
      </c>
      <c r="DE720">
        <v>0</v>
      </c>
      <c r="DF720">
        <v>0</v>
      </c>
      <c r="DG720">
        <v>0</v>
      </c>
      <c r="DH720">
        <v>0</v>
      </c>
      <c r="DI720">
        <v>0</v>
      </c>
      <c r="DJ720">
        <v>0</v>
      </c>
      <c r="DK720">
        <v>0</v>
      </c>
      <c r="DL720">
        <v>0</v>
      </c>
      <c r="DM720">
        <v>0</v>
      </c>
      <c r="DN720">
        <v>0</v>
      </c>
      <c r="DO720">
        <v>0</v>
      </c>
      <c r="DP720">
        <v>0</v>
      </c>
      <c r="DQ720">
        <v>0</v>
      </c>
      <c r="DR720">
        <v>0</v>
      </c>
      <c r="DS720">
        <v>0</v>
      </c>
      <c r="DT720">
        <v>0</v>
      </c>
      <c r="DU720">
        <v>0</v>
      </c>
      <c r="DV720">
        <v>0</v>
      </c>
      <c r="DW720">
        <v>0</v>
      </c>
      <c r="DX720">
        <v>0</v>
      </c>
      <c r="DY720">
        <v>0</v>
      </c>
      <c r="DZ720">
        <v>0</v>
      </c>
      <c r="EA720">
        <v>0</v>
      </c>
      <c r="EB720">
        <v>0</v>
      </c>
      <c r="EC720">
        <v>0</v>
      </c>
      <c r="ED720">
        <v>0</v>
      </c>
      <c r="EE720">
        <v>0</v>
      </c>
      <c r="EF720">
        <v>0</v>
      </c>
      <c r="EG720">
        <v>0</v>
      </c>
      <c r="EH720">
        <v>0</v>
      </c>
      <c r="EI720">
        <v>0</v>
      </c>
      <c r="EJ720">
        <v>0</v>
      </c>
      <c r="EK720">
        <v>0</v>
      </c>
      <c r="EL720">
        <v>0</v>
      </c>
      <c r="EM720">
        <v>0</v>
      </c>
      <c r="EN720">
        <v>0</v>
      </c>
      <c r="EO720">
        <v>0</v>
      </c>
      <c r="EP720">
        <v>0</v>
      </c>
      <c r="EQ720">
        <v>0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0</v>
      </c>
      <c r="EX720">
        <v>0</v>
      </c>
      <c r="EY720">
        <v>0</v>
      </c>
      <c r="EZ720">
        <v>0</v>
      </c>
      <c r="FA720">
        <v>0</v>
      </c>
      <c r="FB720">
        <v>0</v>
      </c>
      <c r="FC720">
        <v>0</v>
      </c>
      <c r="FD720">
        <v>0</v>
      </c>
      <c r="FE720">
        <v>0</v>
      </c>
      <c r="FF720">
        <v>0</v>
      </c>
      <c r="FG720">
        <v>0</v>
      </c>
      <c r="FH720">
        <v>0</v>
      </c>
      <c r="FI720">
        <v>0</v>
      </c>
      <c r="FJ720">
        <v>0</v>
      </c>
      <c r="FK720">
        <v>0</v>
      </c>
      <c r="FL720">
        <v>0</v>
      </c>
      <c r="FM720">
        <v>0</v>
      </c>
      <c r="FN720">
        <v>0</v>
      </c>
      <c r="FO720">
        <v>0</v>
      </c>
      <c r="FP720">
        <v>0</v>
      </c>
      <c r="FQ720">
        <v>0</v>
      </c>
      <c r="FR720">
        <v>0</v>
      </c>
      <c r="FS720">
        <v>0</v>
      </c>
      <c r="FT720">
        <v>0</v>
      </c>
      <c r="FU720">
        <v>19</v>
      </c>
      <c r="FV720">
        <v>0.3861443</v>
      </c>
    </row>
    <row r="721" spans="1:178" x14ac:dyDescent="0.2">
      <c r="A721" t="s">
        <v>198</v>
      </c>
      <c r="B721" t="s">
        <v>227</v>
      </c>
      <c r="C721" t="s">
        <v>1</v>
      </c>
      <c r="D721">
        <v>41527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0</v>
      </c>
      <c r="DD721">
        <v>0</v>
      </c>
      <c r="DE721">
        <v>0</v>
      </c>
      <c r="DF721">
        <v>0</v>
      </c>
      <c r="DG721">
        <v>0</v>
      </c>
      <c r="DH721">
        <v>0</v>
      </c>
      <c r="DI721">
        <v>0</v>
      </c>
      <c r="DJ721">
        <v>0</v>
      </c>
      <c r="DK721">
        <v>0</v>
      </c>
      <c r="DL721">
        <v>0</v>
      </c>
      <c r="DM721">
        <v>0</v>
      </c>
      <c r="DN721">
        <v>0</v>
      </c>
      <c r="DO721">
        <v>0</v>
      </c>
      <c r="DP721">
        <v>0</v>
      </c>
      <c r="DQ721">
        <v>0</v>
      </c>
      <c r="DR721">
        <v>0</v>
      </c>
      <c r="DS721">
        <v>0</v>
      </c>
      <c r="DT721">
        <v>0</v>
      </c>
      <c r="DU721">
        <v>0</v>
      </c>
      <c r="DV721">
        <v>0</v>
      </c>
      <c r="DW721">
        <v>0</v>
      </c>
      <c r="DX721">
        <v>0</v>
      </c>
      <c r="DY721">
        <v>0</v>
      </c>
      <c r="DZ721">
        <v>0</v>
      </c>
      <c r="EA721">
        <v>0</v>
      </c>
      <c r="EB721">
        <v>0</v>
      </c>
      <c r="EC721">
        <v>0</v>
      </c>
      <c r="ED721">
        <v>0</v>
      </c>
      <c r="EE721">
        <v>0</v>
      </c>
      <c r="EF721">
        <v>0</v>
      </c>
      <c r="EG721">
        <v>0</v>
      </c>
      <c r="EH721">
        <v>0</v>
      </c>
      <c r="EI721">
        <v>0</v>
      </c>
      <c r="EJ721">
        <v>0</v>
      </c>
      <c r="EK721">
        <v>0</v>
      </c>
      <c r="EL721">
        <v>0</v>
      </c>
      <c r="EM721">
        <v>0</v>
      </c>
      <c r="EN721">
        <v>0</v>
      </c>
      <c r="EO721">
        <v>0</v>
      </c>
      <c r="EP721">
        <v>0</v>
      </c>
      <c r="EQ721">
        <v>0</v>
      </c>
      <c r="ER721">
        <v>0</v>
      </c>
      <c r="ES721">
        <v>0</v>
      </c>
      <c r="ET721">
        <v>0</v>
      </c>
      <c r="EU721">
        <v>0</v>
      </c>
      <c r="EV721">
        <v>0</v>
      </c>
      <c r="EW721">
        <v>0</v>
      </c>
      <c r="EX721">
        <v>0</v>
      </c>
      <c r="EY721">
        <v>0</v>
      </c>
      <c r="EZ721">
        <v>0</v>
      </c>
      <c r="FA721">
        <v>0</v>
      </c>
      <c r="FB721">
        <v>0</v>
      </c>
      <c r="FC721">
        <v>0</v>
      </c>
      <c r="FD721">
        <v>0</v>
      </c>
      <c r="FE721">
        <v>0</v>
      </c>
      <c r="FF721">
        <v>0</v>
      </c>
      <c r="FG721">
        <v>0</v>
      </c>
      <c r="FH721">
        <v>0</v>
      </c>
      <c r="FI721">
        <v>0</v>
      </c>
      <c r="FJ721">
        <v>0</v>
      </c>
      <c r="FK721">
        <v>0</v>
      </c>
      <c r="FL721">
        <v>0</v>
      </c>
      <c r="FM721">
        <v>0</v>
      </c>
      <c r="FN721">
        <v>0</v>
      </c>
      <c r="FO721">
        <v>0</v>
      </c>
      <c r="FP721">
        <v>0</v>
      </c>
      <c r="FQ721">
        <v>0</v>
      </c>
      <c r="FR721">
        <v>0</v>
      </c>
      <c r="FS721">
        <v>0</v>
      </c>
      <c r="FT721">
        <v>0</v>
      </c>
      <c r="FU721">
        <v>0</v>
      </c>
      <c r="FV721">
        <v>0</v>
      </c>
    </row>
    <row r="722" spans="1:178" x14ac:dyDescent="0.2">
      <c r="A722" t="s">
        <v>198</v>
      </c>
      <c r="B722" t="s">
        <v>227</v>
      </c>
      <c r="C722" t="s">
        <v>1</v>
      </c>
      <c r="D722" t="s">
        <v>2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0</v>
      </c>
      <c r="DE722">
        <v>0</v>
      </c>
      <c r="DF722">
        <v>0</v>
      </c>
      <c r="DG722">
        <v>0</v>
      </c>
      <c r="DH722">
        <v>0</v>
      </c>
      <c r="DI722">
        <v>0</v>
      </c>
      <c r="DJ722">
        <v>0</v>
      </c>
      <c r="DK722">
        <v>0</v>
      </c>
      <c r="DL722">
        <v>0</v>
      </c>
      <c r="DM722">
        <v>0</v>
      </c>
      <c r="DN722">
        <v>0</v>
      </c>
      <c r="DO722">
        <v>0</v>
      </c>
      <c r="DP722">
        <v>0</v>
      </c>
      <c r="DQ722">
        <v>0</v>
      </c>
      <c r="DR722">
        <v>0</v>
      </c>
      <c r="DS722">
        <v>0</v>
      </c>
      <c r="DT722">
        <v>0</v>
      </c>
      <c r="DU722">
        <v>0</v>
      </c>
      <c r="DV722">
        <v>0</v>
      </c>
      <c r="DW722">
        <v>0</v>
      </c>
      <c r="DX722">
        <v>0</v>
      </c>
      <c r="DY722">
        <v>0</v>
      </c>
      <c r="DZ722">
        <v>0</v>
      </c>
      <c r="EA722">
        <v>0</v>
      </c>
      <c r="EB722">
        <v>0</v>
      </c>
      <c r="EC722">
        <v>0</v>
      </c>
      <c r="ED722">
        <v>0</v>
      </c>
      <c r="EE722">
        <v>0</v>
      </c>
      <c r="EF722">
        <v>0</v>
      </c>
      <c r="EG722">
        <v>0</v>
      </c>
      <c r="EH722">
        <v>0</v>
      </c>
      <c r="EI722">
        <v>0</v>
      </c>
      <c r="EJ722">
        <v>0</v>
      </c>
      <c r="EK722">
        <v>0</v>
      </c>
      <c r="EL722">
        <v>0</v>
      </c>
      <c r="EM722">
        <v>0</v>
      </c>
      <c r="EN722">
        <v>0</v>
      </c>
      <c r="EO722">
        <v>0</v>
      </c>
      <c r="EP722">
        <v>0</v>
      </c>
      <c r="EQ722">
        <v>0</v>
      </c>
      <c r="ER722">
        <v>0</v>
      </c>
      <c r="ES722">
        <v>0</v>
      </c>
      <c r="ET722">
        <v>0</v>
      </c>
      <c r="EU722">
        <v>0</v>
      </c>
      <c r="EV722">
        <v>0</v>
      </c>
      <c r="EW722">
        <v>0</v>
      </c>
      <c r="EX722">
        <v>0</v>
      </c>
      <c r="EY722">
        <v>0</v>
      </c>
      <c r="EZ722">
        <v>0</v>
      </c>
      <c r="FA722">
        <v>0</v>
      </c>
      <c r="FB722">
        <v>0</v>
      </c>
      <c r="FC722">
        <v>0</v>
      </c>
      <c r="FD722">
        <v>0</v>
      </c>
      <c r="FE722">
        <v>0</v>
      </c>
      <c r="FF722">
        <v>0</v>
      </c>
      <c r="FG722">
        <v>0</v>
      </c>
      <c r="FH722">
        <v>0</v>
      </c>
      <c r="FI722">
        <v>0</v>
      </c>
      <c r="FJ722">
        <v>0</v>
      </c>
      <c r="FK722">
        <v>0</v>
      </c>
      <c r="FL722">
        <v>0</v>
      </c>
      <c r="FM722">
        <v>0</v>
      </c>
      <c r="FN722">
        <v>0</v>
      </c>
      <c r="FO722">
        <v>0</v>
      </c>
      <c r="FP722">
        <v>0</v>
      </c>
      <c r="FQ722">
        <v>0</v>
      </c>
      <c r="FR722">
        <v>0</v>
      </c>
      <c r="FS722">
        <v>0</v>
      </c>
      <c r="FT722">
        <v>0</v>
      </c>
      <c r="FU722">
        <v>17</v>
      </c>
      <c r="FV722">
        <v>0.3740272</v>
      </c>
    </row>
    <row r="723" spans="1:178" x14ac:dyDescent="0.2">
      <c r="A723" t="s">
        <v>198</v>
      </c>
      <c r="B723" t="s">
        <v>227</v>
      </c>
      <c r="C723" t="s">
        <v>203</v>
      </c>
      <c r="D723">
        <v>41432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0</v>
      </c>
      <c r="CZ723">
        <v>0</v>
      </c>
      <c r="DA723">
        <v>0</v>
      </c>
      <c r="DB723">
        <v>0</v>
      </c>
      <c r="DC723">
        <v>0</v>
      </c>
      <c r="DD723">
        <v>0</v>
      </c>
      <c r="DE723">
        <v>0</v>
      </c>
      <c r="DF723">
        <v>0</v>
      </c>
      <c r="DG723">
        <v>0</v>
      </c>
      <c r="DH723">
        <v>0</v>
      </c>
      <c r="DI723">
        <v>0</v>
      </c>
      <c r="DJ723">
        <v>0</v>
      </c>
      <c r="DK723">
        <v>0</v>
      </c>
      <c r="DL723">
        <v>0</v>
      </c>
      <c r="DM723">
        <v>0</v>
      </c>
      <c r="DN723">
        <v>0</v>
      </c>
      <c r="DO723">
        <v>0</v>
      </c>
      <c r="DP723">
        <v>0</v>
      </c>
      <c r="DQ723">
        <v>0</v>
      </c>
      <c r="DR723">
        <v>0</v>
      </c>
      <c r="DS723">
        <v>0</v>
      </c>
      <c r="DT723">
        <v>0</v>
      </c>
      <c r="DU723">
        <v>0</v>
      </c>
      <c r="DV723">
        <v>0</v>
      </c>
      <c r="DW723">
        <v>0</v>
      </c>
      <c r="DX723">
        <v>0</v>
      </c>
      <c r="DY723">
        <v>0</v>
      </c>
      <c r="DZ723">
        <v>0</v>
      </c>
      <c r="EA723">
        <v>0</v>
      </c>
      <c r="EB723">
        <v>0</v>
      </c>
      <c r="EC723">
        <v>0</v>
      </c>
      <c r="ED723">
        <v>0</v>
      </c>
      <c r="EE723">
        <v>0</v>
      </c>
      <c r="EF723">
        <v>0</v>
      </c>
      <c r="EG723">
        <v>0</v>
      </c>
      <c r="EH723">
        <v>0</v>
      </c>
      <c r="EI723">
        <v>0</v>
      </c>
      <c r="EJ723">
        <v>0</v>
      </c>
      <c r="EK723">
        <v>0</v>
      </c>
      <c r="EL723">
        <v>0</v>
      </c>
      <c r="EM723">
        <v>0</v>
      </c>
      <c r="EN723">
        <v>0</v>
      </c>
      <c r="EO723">
        <v>0</v>
      </c>
      <c r="EP723">
        <v>0</v>
      </c>
      <c r="EQ723">
        <v>0</v>
      </c>
      <c r="ER723">
        <v>0</v>
      </c>
      <c r="ES723">
        <v>0</v>
      </c>
      <c r="ET723">
        <v>0</v>
      </c>
      <c r="EU723">
        <v>0</v>
      </c>
      <c r="EV723">
        <v>0</v>
      </c>
      <c r="EW723">
        <v>0</v>
      </c>
      <c r="EX723">
        <v>0</v>
      </c>
      <c r="EY723">
        <v>0</v>
      </c>
      <c r="EZ723">
        <v>0</v>
      </c>
      <c r="FA723">
        <v>0</v>
      </c>
      <c r="FB723">
        <v>0</v>
      </c>
      <c r="FC723">
        <v>0</v>
      </c>
      <c r="FD723">
        <v>0</v>
      </c>
      <c r="FE723">
        <v>0</v>
      </c>
      <c r="FF723">
        <v>0</v>
      </c>
      <c r="FG723">
        <v>0</v>
      </c>
      <c r="FH723">
        <v>0</v>
      </c>
      <c r="FI723">
        <v>0</v>
      </c>
      <c r="FJ723">
        <v>0</v>
      </c>
      <c r="FK723">
        <v>0</v>
      </c>
      <c r="FL723">
        <v>0</v>
      </c>
      <c r="FM723">
        <v>0</v>
      </c>
      <c r="FN723">
        <v>0</v>
      </c>
      <c r="FO723">
        <v>0</v>
      </c>
      <c r="FP723">
        <v>0</v>
      </c>
      <c r="FQ723">
        <v>0</v>
      </c>
      <c r="FR723">
        <v>0</v>
      </c>
      <c r="FS723">
        <v>1</v>
      </c>
      <c r="FT723">
        <v>0</v>
      </c>
    </row>
    <row r="724" spans="1:178" x14ac:dyDescent="0.2">
      <c r="A724" t="s">
        <v>198</v>
      </c>
      <c r="B724" t="s">
        <v>227</v>
      </c>
      <c r="C724" t="s">
        <v>203</v>
      </c>
      <c r="D724">
        <v>41456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0</v>
      </c>
      <c r="DF724">
        <v>0</v>
      </c>
      <c r="DG724">
        <v>0</v>
      </c>
      <c r="DH724">
        <v>0</v>
      </c>
      <c r="DI724">
        <v>0</v>
      </c>
      <c r="DJ724">
        <v>0</v>
      </c>
      <c r="DK724">
        <v>0</v>
      </c>
      <c r="DL724">
        <v>0</v>
      </c>
      <c r="DM724">
        <v>0</v>
      </c>
      <c r="DN724">
        <v>0</v>
      </c>
      <c r="DO724">
        <v>0</v>
      </c>
      <c r="DP724">
        <v>0</v>
      </c>
      <c r="DQ724">
        <v>0</v>
      </c>
      <c r="DR724">
        <v>0</v>
      </c>
      <c r="DS724">
        <v>0</v>
      </c>
      <c r="DT724">
        <v>0</v>
      </c>
      <c r="DU724">
        <v>0</v>
      </c>
      <c r="DV724">
        <v>0</v>
      </c>
      <c r="DW724">
        <v>0</v>
      </c>
      <c r="DX724">
        <v>0</v>
      </c>
      <c r="DY724">
        <v>0</v>
      </c>
      <c r="DZ724">
        <v>0</v>
      </c>
      <c r="EA724">
        <v>0</v>
      </c>
      <c r="EB724">
        <v>0</v>
      </c>
      <c r="EC724">
        <v>0</v>
      </c>
      <c r="ED724">
        <v>0</v>
      </c>
      <c r="EE724">
        <v>0</v>
      </c>
      <c r="EF724">
        <v>0</v>
      </c>
      <c r="EG724">
        <v>0</v>
      </c>
      <c r="EH724">
        <v>0</v>
      </c>
      <c r="EI724">
        <v>0</v>
      </c>
      <c r="EJ724">
        <v>0</v>
      </c>
      <c r="EK724">
        <v>0</v>
      </c>
      <c r="EL724">
        <v>0</v>
      </c>
      <c r="EM724">
        <v>0</v>
      </c>
      <c r="EN724">
        <v>0</v>
      </c>
      <c r="EO724">
        <v>0</v>
      </c>
      <c r="EP724">
        <v>0</v>
      </c>
      <c r="EQ724">
        <v>0</v>
      </c>
      <c r="ER724">
        <v>0</v>
      </c>
      <c r="ES724">
        <v>0</v>
      </c>
      <c r="ET724">
        <v>0</v>
      </c>
      <c r="EU724">
        <v>0</v>
      </c>
      <c r="EV724">
        <v>0</v>
      </c>
      <c r="EW724">
        <v>0</v>
      </c>
      <c r="EX724">
        <v>0</v>
      </c>
      <c r="EY724">
        <v>0</v>
      </c>
      <c r="EZ724">
        <v>0</v>
      </c>
      <c r="FA724">
        <v>0</v>
      </c>
      <c r="FB724">
        <v>0</v>
      </c>
      <c r="FC724">
        <v>0</v>
      </c>
      <c r="FD724">
        <v>0</v>
      </c>
      <c r="FE724">
        <v>0</v>
      </c>
      <c r="FF724">
        <v>0</v>
      </c>
      <c r="FG724">
        <v>0</v>
      </c>
      <c r="FH724">
        <v>0</v>
      </c>
      <c r="FI724">
        <v>0</v>
      </c>
      <c r="FJ724">
        <v>0</v>
      </c>
      <c r="FK724">
        <v>0</v>
      </c>
      <c r="FL724">
        <v>0</v>
      </c>
      <c r="FM724">
        <v>0</v>
      </c>
      <c r="FN724">
        <v>0</v>
      </c>
      <c r="FO724">
        <v>0</v>
      </c>
      <c r="FP724">
        <v>0</v>
      </c>
      <c r="FQ724">
        <v>0</v>
      </c>
      <c r="FR724">
        <v>0</v>
      </c>
      <c r="FS724">
        <v>1</v>
      </c>
      <c r="FT724">
        <v>0</v>
      </c>
    </row>
    <row r="725" spans="1:178" x14ac:dyDescent="0.2">
      <c r="A725" t="s">
        <v>198</v>
      </c>
      <c r="B725" t="s">
        <v>227</v>
      </c>
      <c r="C725" t="s">
        <v>203</v>
      </c>
      <c r="D725">
        <v>41457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  <c r="DD725">
        <v>0</v>
      </c>
      <c r="DE725">
        <v>0</v>
      </c>
      <c r="DF725">
        <v>0</v>
      </c>
      <c r="DG725">
        <v>0</v>
      </c>
      <c r="DH725">
        <v>0</v>
      </c>
      <c r="DI725">
        <v>0</v>
      </c>
      <c r="DJ725">
        <v>0</v>
      </c>
      <c r="DK725">
        <v>0</v>
      </c>
      <c r="DL725">
        <v>0</v>
      </c>
      <c r="DM725">
        <v>0</v>
      </c>
      <c r="DN725">
        <v>0</v>
      </c>
      <c r="DO725">
        <v>0</v>
      </c>
      <c r="DP725">
        <v>0</v>
      </c>
      <c r="DQ725">
        <v>0</v>
      </c>
      <c r="DR725">
        <v>0</v>
      </c>
      <c r="DS725">
        <v>0</v>
      </c>
      <c r="DT725">
        <v>0</v>
      </c>
      <c r="DU725">
        <v>0</v>
      </c>
      <c r="DV725">
        <v>0</v>
      </c>
      <c r="DW725">
        <v>0</v>
      </c>
      <c r="DX725">
        <v>0</v>
      </c>
      <c r="DY725">
        <v>0</v>
      </c>
      <c r="DZ725">
        <v>0</v>
      </c>
      <c r="EA725">
        <v>0</v>
      </c>
      <c r="EB725">
        <v>0</v>
      </c>
      <c r="EC725">
        <v>0</v>
      </c>
      <c r="ED725">
        <v>0</v>
      </c>
      <c r="EE725">
        <v>0</v>
      </c>
      <c r="EF725">
        <v>0</v>
      </c>
      <c r="EG725">
        <v>0</v>
      </c>
      <c r="EH725">
        <v>0</v>
      </c>
      <c r="EI725">
        <v>0</v>
      </c>
      <c r="EJ725">
        <v>0</v>
      </c>
      <c r="EK725">
        <v>0</v>
      </c>
      <c r="EL725">
        <v>0</v>
      </c>
      <c r="EM725">
        <v>0</v>
      </c>
      <c r="EN725">
        <v>0</v>
      </c>
      <c r="EO725">
        <v>0</v>
      </c>
      <c r="EP725">
        <v>0</v>
      </c>
      <c r="EQ725">
        <v>0</v>
      </c>
      <c r="ER725">
        <v>0</v>
      </c>
      <c r="ES725">
        <v>0</v>
      </c>
      <c r="ET725">
        <v>0</v>
      </c>
      <c r="EU725">
        <v>0</v>
      </c>
      <c r="EV725">
        <v>0</v>
      </c>
      <c r="EW725">
        <v>0</v>
      </c>
      <c r="EX725">
        <v>0</v>
      </c>
      <c r="EY725">
        <v>0</v>
      </c>
      <c r="EZ725">
        <v>0</v>
      </c>
      <c r="FA725">
        <v>0</v>
      </c>
      <c r="FB725">
        <v>0</v>
      </c>
      <c r="FC725">
        <v>0</v>
      </c>
      <c r="FD725">
        <v>0</v>
      </c>
      <c r="FE725">
        <v>0</v>
      </c>
      <c r="FF725">
        <v>0</v>
      </c>
      <c r="FG725">
        <v>0</v>
      </c>
      <c r="FH725">
        <v>0</v>
      </c>
      <c r="FI725">
        <v>0</v>
      </c>
      <c r="FJ725">
        <v>0</v>
      </c>
      <c r="FK725">
        <v>0</v>
      </c>
      <c r="FL725">
        <v>0</v>
      </c>
      <c r="FM725">
        <v>0</v>
      </c>
      <c r="FN725">
        <v>0</v>
      </c>
      <c r="FO725">
        <v>0</v>
      </c>
      <c r="FP725">
        <v>0</v>
      </c>
      <c r="FQ725">
        <v>0</v>
      </c>
      <c r="FR725">
        <v>0</v>
      </c>
      <c r="FS725">
        <v>1</v>
      </c>
      <c r="FT725">
        <v>0</v>
      </c>
    </row>
    <row r="726" spans="1:178" x14ac:dyDescent="0.2">
      <c r="A726" t="s">
        <v>198</v>
      </c>
      <c r="B726" t="s">
        <v>227</v>
      </c>
      <c r="C726" t="s">
        <v>203</v>
      </c>
      <c r="D726">
        <v>41458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0</v>
      </c>
      <c r="DA726">
        <v>0</v>
      </c>
      <c r="DB726">
        <v>0</v>
      </c>
      <c r="DC726">
        <v>0</v>
      </c>
      <c r="DD726">
        <v>0</v>
      </c>
      <c r="DE726">
        <v>0</v>
      </c>
      <c r="DF726">
        <v>0</v>
      </c>
      <c r="DG726">
        <v>0</v>
      </c>
      <c r="DH726">
        <v>0</v>
      </c>
      <c r="DI726">
        <v>0</v>
      </c>
      <c r="DJ726">
        <v>0</v>
      </c>
      <c r="DK726">
        <v>0</v>
      </c>
      <c r="DL726">
        <v>0</v>
      </c>
      <c r="DM726">
        <v>0</v>
      </c>
      <c r="DN726">
        <v>0</v>
      </c>
      <c r="DO726">
        <v>0</v>
      </c>
      <c r="DP726">
        <v>0</v>
      </c>
      <c r="DQ726">
        <v>0</v>
      </c>
      <c r="DR726">
        <v>0</v>
      </c>
      <c r="DS726">
        <v>0</v>
      </c>
      <c r="DT726">
        <v>0</v>
      </c>
      <c r="DU726">
        <v>0</v>
      </c>
      <c r="DV726">
        <v>0</v>
      </c>
      <c r="DW726">
        <v>0</v>
      </c>
      <c r="DX726">
        <v>0</v>
      </c>
      <c r="DY726">
        <v>0</v>
      </c>
      <c r="DZ726">
        <v>0</v>
      </c>
      <c r="EA726">
        <v>0</v>
      </c>
      <c r="EB726">
        <v>0</v>
      </c>
      <c r="EC726">
        <v>0</v>
      </c>
      <c r="ED726">
        <v>0</v>
      </c>
      <c r="EE726">
        <v>0</v>
      </c>
      <c r="EF726">
        <v>0</v>
      </c>
      <c r="EG726">
        <v>0</v>
      </c>
      <c r="EH726">
        <v>0</v>
      </c>
      <c r="EI726">
        <v>0</v>
      </c>
      <c r="EJ726">
        <v>0</v>
      </c>
      <c r="EK726">
        <v>0</v>
      </c>
      <c r="EL726">
        <v>0</v>
      </c>
      <c r="EM726">
        <v>0</v>
      </c>
      <c r="EN726">
        <v>0</v>
      </c>
      <c r="EO726">
        <v>0</v>
      </c>
      <c r="EP726">
        <v>0</v>
      </c>
      <c r="EQ726">
        <v>0</v>
      </c>
      <c r="ER726">
        <v>0</v>
      </c>
      <c r="ES726">
        <v>0</v>
      </c>
      <c r="ET726">
        <v>0</v>
      </c>
      <c r="EU726">
        <v>0</v>
      </c>
      <c r="EV726">
        <v>0</v>
      </c>
      <c r="EW726">
        <v>0</v>
      </c>
      <c r="EX726">
        <v>0</v>
      </c>
      <c r="EY726">
        <v>0</v>
      </c>
      <c r="EZ726">
        <v>0</v>
      </c>
      <c r="FA726">
        <v>0</v>
      </c>
      <c r="FB726">
        <v>0</v>
      </c>
      <c r="FC726">
        <v>0</v>
      </c>
      <c r="FD726">
        <v>0</v>
      </c>
      <c r="FE726">
        <v>0</v>
      </c>
      <c r="FF726">
        <v>0</v>
      </c>
      <c r="FG726">
        <v>0</v>
      </c>
      <c r="FH726">
        <v>0</v>
      </c>
      <c r="FI726">
        <v>0</v>
      </c>
      <c r="FJ726">
        <v>0</v>
      </c>
      <c r="FK726">
        <v>0</v>
      </c>
      <c r="FL726">
        <v>0</v>
      </c>
      <c r="FM726">
        <v>0</v>
      </c>
      <c r="FN726">
        <v>0</v>
      </c>
      <c r="FO726">
        <v>0</v>
      </c>
      <c r="FP726">
        <v>0</v>
      </c>
      <c r="FQ726">
        <v>0</v>
      </c>
      <c r="FR726">
        <v>0</v>
      </c>
      <c r="FS726">
        <v>1</v>
      </c>
      <c r="FT726">
        <v>0</v>
      </c>
    </row>
    <row r="727" spans="1:178" x14ac:dyDescent="0.2">
      <c r="A727" t="s">
        <v>198</v>
      </c>
      <c r="B727" t="s">
        <v>227</v>
      </c>
      <c r="C727" t="s">
        <v>203</v>
      </c>
      <c r="D727">
        <v>41526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0</v>
      </c>
      <c r="DD727">
        <v>0</v>
      </c>
      <c r="DE727">
        <v>0</v>
      </c>
      <c r="DF727">
        <v>0</v>
      </c>
      <c r="DG727">
        <v>0</v>
      </c>
      <c r="DH727">
        <v>0</v>
      </c>
      <c r="DI727">
        <v>0</v>
      </c>
      <c r="DJ727">
        <v>0</v>
      </c>
      <c r="DK727">
        <v>0</v>
      </c>
      <c r="DL727">
        <v>0</v>
      </c>
      <c r="DM727">
        <v>0</v>
      </c>
      <c r="DN727">
        <v>0</v>
      </c>
      <c r="DO727">
        <v>0</v>
      </c>
      <c r="DP727">
        <v>0</v>
      </c>
      <c r="DQ727">
        <v>0</v>
      </c>
      <c r="DR727">
        <v>0</v>
      </c>
      <c r="DS727">
        <v>0</v>
      </c>
      <c r="DT727">
        <v>0</v>
      </c>
      <c r="DU727">
        <v>0</v>
      </c>
      <c r="DV727">
        <v>0</v>
      </c>
      <c r="DW727">
        <v>0</v>
      </c>
      <c r="DX727">
        <v>0</v>
      </c>
      <c r="DY727">
        <v>0</v>
      </c>
      <c r="DZ727">
        <v>0</v>
      </c>
      <c r="EA727">
        <v>0</v>
      </c>
      <c r="EB727">
        <v>0</v>
      </c>
      <c r="EC727">
        <v>0</v>
      </c>
      <c r="ED727">
        <v>0</v>
      </c>
      <c r="EE727">
        <v>0</v>
      </c>
      <c r="EF727">
        <v>0</v>
      </c>
      <c r="EG727">
        <v>0</v>
      </c>
      <c r="EH727">
        <v>0</v>
      </c>
      <c r="EI727">
        <v>0</v>
      </c>
      <c r="EJ727">
        <v>0</v>
      </c>
      <c r="EK727">
        <v>0</v>
      </c>
      <c r="EL727">
        <v>0</v>
      </c>
      <c r="EM727">
        <v>0</v>
      </c>
      <c r="EN727">
        <v>0</v>
      </c>
      <c r="EO727">
        <v>0</v>
      </c>
      <c r="EP727">
        <v>0</v>
      </c>
      <c r="EQ727">
        <v>0</v>
      </c>
      <c r="ER727">
        <v>0</v>
      </c>
      <c r="ES727">
        <v>0</v>
      </c>
      <c r="ET727">
        <v>0</v>
      </c>
      <c r="EU727">
        <v>0</v>
      </c>
      <c r="EV727">
        <v>0</v>
      </c>
      <c r="EW727">
        <v>0</v>
      </c>
      <c r="EX727">
        <v>0</v>
      </c>
      <c r="EY727">
        <v>0</v>
      </c>
      <c r="EZ727">
        <v>0</v>
      </c>
      <c r="FA727">
        <v>0</v>
      </c>
      <c r="FB727">
        <v>0</v>
      </c>
      <c r="FC727">
        <v>0</v>
      </c>
      <c r="FD727">
        <v>0</v>
      </c>
      <c r="FE727">
        <v>0</v>
      </c>
      <c r="FF727">
        <v>0</v>
      </c>
      <c r="FG727">
        <v>0</v>
      </c>
      <c r="FH727">
        <v>0</v>
      </c>
      <c r="FI727">
        <v>0</v>
      </c>
      <c r="FJ727">
        <v>0</v>
      </c>
      <c r="FK727">
        <v>0</v>
      </c>
      <c r="FL727">
        <v>0</v>
      </c>
      <c r="FM727">
        <v>0</v>
      </c>
      <c r="FN727">
        <v>0</v>
      </c>
      <c r="FO727">
        <v>0</v>
      </c>
      <c r="FP727">
        <v>0</v>
      </c>
      <c r="FQ727">
        <v>0</v>
      </c>
      <c r="FR727">
        <v>0</v>
      </c>
      <c r="FS727">
        <v>1</v>
      </c>
      <c r="FT727">
        <v>0</v>
      </c>
    </row>
    <row r="728" spans="1:178" x14ac:dyDescent="0.2">
      <c r="A728" t="s">
        <v>198</v>
      </c>
      <c r="B728" t="s">
        <v>227</v>
      </c>
      <c r="C728" t="s">
        <v>203</v>
      </c>
      <c r="D728">
        <v>41527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  <c r="DD728">
        <v>0</v>
      </c>
      <c r="DE728">
        <v>0</v>
      </c>
      <c r="DF728">
        <v>0</v>
      </c>
      <c r="DG728">
        <v>0</v>
      </c>
      <c r="DH728">
        <v>0</v>
      </c>
      <c r="DI728">
        <v>0</v>
      </c>
      <c r="DJ728">
        <v>0</v>
      </c>
      <c r="DK728">
        <v>0</v>
      </c>
      <c r="DL728">
        <v>0</v>
      </c>
      <c r="DM728">
        <v>0</v>
      </c>
      <c r="DN728">
        <v>0</v>
      </c>
      <c r="DO728">
        <v>0</v>
      </c>
      <c r="DP728">
        <v>0</v>
      </c>
      <c r="DQ728">
        <v>0</v>
      </c>
      <c r="DR728">
        <v>0</v>
      </c>
      <c r="DS728">
        <v>0</v>
      </c>
      <c r="DT728">
        <v>0</v>
      </c>
      <c r="DU728">
        <v>0</v>
      </c>
      <c r="DV728">
        <v>0</v>
      </c>
      <c r="DW728">
        <v>0</v>
      </c>
      <c r="DX728">
        <v>0</v>
      </c>
      <c r="DY728">
        <v>0</v>
      </c>
      <c r="DZ728">
        <v>0</v>
      </c>
      <c r="EA728">
        <v>0</v>
      </c>
      <c r="EB728">
        <v>0</v>
      </c>
      <c r="EC728">
        <v>0</v>
      </c>
      <c r="ED728">
        <v>0</v>
      </c>
      <c r="EE728">
        <v>0</v>
      </c>
      <c r="EF728">
        <v>0</v>
      </c>
      <c r="EG728">
        <v>0</v>
      </c>
      <c r="EH728">
        <v>0</v>
      </c>
      <c r="EI728">
        <v>0</v>
      </c>
      <c r="EJ728">
        <v>0</v>
      </c>
      <c r="EK728">
        <v>0</v>
      </c>
      <c r="EL728">
        <v>0</v>
      </c>
      <c r="EM728">
        <v>0</v>
      </c>
      <c r="EN728">
        <v>0</v>
      </c>
      <c r="EO728">
        <v>0</v>
      </c>
      <c r="EP728">
        <v>0</v>
      </c>
      <c r="EQ728">
        <v>0</v>
      </c>
      <c r="ER728">
        <v>0</v>
      </c>
      <c r="ES728">
        <v>0</v>
      </c>
      <c r="ET728">
        <v>0</v>
      </c>
      <c r="EU728">
        <v>0</v>
      </c>
      <c r="EV728">
        <v>0</v>
      </c>
      <c r="EW728">
        <v>0</v>
      </c>
      <c r="EX728">
        <v>0</v>
      </c>
      <c r="EY728">
        <v>0</v>
      </c>
      <c r="EZ728">
        <v>0</v>
      </c>
      <c r="FA728">
        <v>0</v>
      </c>
      <c r="FB728">
        <v>0</v>
      </c>
      <c r="FC728">
        <v>0</v>
      </c>
      <c r="FD728">
        <v>0</v>
      </c>
      <c r="FE728">
        <v>0</v>
      </c>
      <c r="FF728">
        <v>0</v>
      </c>
      <c r="FG728">
        <v>0</v>
      </c>
      <c r="FH728">
        <v>0</v>
      </c>
      <c r="FI728">
        <v>0</v>
      </c>
      <c r="FJ728">
        <v>0</v>
      </c>
      <c r="FK728">
        <v>0</v>
      </c>
      <c r="FL728">
        <v>0</v>
      </c>
      <c r="FM728">
        <v>0</v>
      </c>
      <c r="FN728">
        <v>0</v>
      </c>
      <c r="FO728">
        <v>0</v>
      </c>
      <c r="FP728">
        <v>0</v>
      </c>
      <c r="FQ728">
        <v>0</v>
      </c>
      <c r="FR728">
        <v>0</v>
      </c>
      <c r="FS728">
        <v>1</v>
      </c>
      <c r="FT728">
        <v>0</v>
      </c>
    </row>
    <row r="729" spans="1:178" x14ac:dyDescent="0.2">
      <c r="A729" t="s">
        <v>198</v>
      </c>
      <c r="B729" t="s">
        <v>227</v>
      </c>
      <c r="C729" t="s">
        <v>203</v>
      </c>
      <c r="D729" t="s">
        <v>2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  <c r="DD729">
        <v>0</v>
      </c>
      <c r="DE729">
        <v>0</v>
      </c>
      <c r="DF729">
        <v>0</v>
      </c>
      <c r="DG729">
        <v>0</v>
      </c>
      <c r="DH729">
        <v>0</v>
      </c>
      <c r="DI729">
        <v>0</v>
      </c>
      <c r="DJ729">
        <v>0</v>
      </c>
      <c r="DK729">
        <v>0</v>
      </c>
      <c r="DL729">
        <v>0</v>
      </c>
      <c r="DM729">
        <v>0</v>
      </c>
      <c r="DN729">
        <v>0</v>
      </c>
      <c r="DO729">
        <v>0</v>
      </c>
      <c r="DP729">
        <v>0</v>
      </c>
      <c r="DQ729">
        <v>0</v>
      </c>
      <c r="DR729">
        <v>0</v>
      </c>
      <c r="DS729">
        <v>0</v>
      </c>
      <c r="DT729">
        <v>0</v>
      </c>
      <c r="DU729">
        <v>0</v>
      </c>
      <c r="DV729">
        <v>0</v>
      </c>
      <c r="DW729">
        <v>0</v>
      </c>
      <c r="DX729">
        <v>0</v>
      </c>
      <c r="DY729">
        <v>0</v>
      </c>
      <c r="DZ729">
        <v>0</v>
      </c>
      <c r="EA729">
        <v>0</v>
      </c>
      <c r="EB729">
        <v>0</v>
      </c>
      <c r="EC729">
        <v>0</v>
      </c>
      <c r="ED729">
        <v>0</v>
      </c>
      <c r="EE729">
        <v>0</v>
      </c>
      <c r="EF729">
        <v>0</v>
      </c>
      <c r="EG729">
        <v>0</v>
      </c>
      <c r="EH729">
        <v>0</v>
      </c>
      <c r="EI729">
        <v>0</v>
      </c>
      <c r="EJ729">
        <v>0</v>
      </c>
      <c r="EK729">
        <v>0</v>
      </c>
      <c r="EL729">
        <v>0</v>
      </c>
      <c r="EM729">
        <v>0</v>
      </c>
      <c r="EN729">
        <v>0</v>
      </c>
      <c r="EO729">
        <v>0</v>
      </c>
      <c r="EP729">
        <v>0</v>
      </c>
      <c r="EQ729">
        <v>0</v>
      </c>
      <c r="ER729">
        <v>0</v>
      </c>
      <c r="ES729">
        <v>0</v>
      </c>
      <c r="ET729">
        <v>0</v>
      </c>
      <c r="EU729">
        <v>0</v>
      </c>
      <c r="EV729">
        <v>0</v>
      </c>
      <c r="EW729">
        <v>0</v>
      </c>
      <c r="EX729">
        <v>0</v>
      </c>
      <c r="EY729">
        <v>0</v>
      </c>
      <c r="EZ729">
        <v>0</v>
      </c>
      <c r="FA729">
        <v>0</v>
      </c>
      <c r="FB729">
        <v>0</v>
      </c>
      <c r="FC729">
        <v>0</v>
      </c>
      <c r="FD729">
        <v>0</v>
      </c>
      <c r="FE729">
        <v>0</v>
      </c>
      <c r="FF729">
        <v>0</v>
      </c>
      <c r="FG729">
        <v>0</v>
      </c>
      <c r="FH729">
        <v>0</v>
      </c>
      <c r="FI729">
        <v>0</v>
      </c>
      <c r="FJ729">
        <v>0</v>
      </c>
      <c r="FK729">
        <v>0</v>
      </c>
      <c r="FL729">
        <v>0</v>
      </c>
      <c r="FM729">
        <v>0</v>
      </c>
      <c r="FN729">
        <v>0</v>
      </c>
      <c r="FO729">
        <v>0</v>
      </c>
      <c r="FP729">
        <v>0</v>
      </c>
      <c r="FQ729">
        <v>0</v>
      </c>
      <c r="FR729">
        <v>0</v>
      </c>
      <c r="FS729">
        <v>1</v>
      </c>
      <c r="FT729">
        <v>0</v>
      </c>
    </row>
    <row r="730" spans="1:178" x14ac:dyDescent="0.2">
      <c r="A730" t="s">
        <v>198</v>
      </c>
      <c r="B730" t="s">
        <v>228</v>
      </c>
      <c r="C730" t="s">
        <v>202</v>
      </c>
      <c r="D730">
        <v>41432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0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  <c r="DD730">
        <v>0</v>
      </c>
      <c r="DE730">
        <v>0</v>
      </c>
      <c r="DF730">
        <v>0</v>
      </c>
      <c r="DG730">
        <v>0</v>
      </c>
      <c r="DH730">
        <v>0</v>
      </c>
      <c r="DI730">
        <v>0</v>
      </c>
      <c r="DJ730">
        <v>0</v>
      </c>
      <c r="DK730">
        <v>0</v>
      </c>
      <c r="DL730">
        <v>0</v>
      </c>
      <c r="DM730">
        <v>0</v>
      </c>
      <c r="DN730">
        <v>0</v>
      </c>
      <c r="DO730">
        <v>0</v>
      </c>
      <c r="DP730">
        <v>0</v>
      </c>
      <c r="DQ730">
        <v>0</v>
      </c>
      <c r="DR730">
        <v>0</v>
      </c>
      <c r="DS730">
        <v>0</v>
      </c>
      <c r="DT730">
        <v>0</v>
      </c>
      <c r="DU730">
        <v>0</v>
      </c>
      <c r="DV730">
        <v>0</v>
      </c>
      <c r="DW730">
        <v>0</v>
      </c>
      <c r="DX730">
        <v>0</v>
      </c>
      <c r="DY730">
        <v>0</v>
      </c>
      <c r="DZ730">
        <v>0</v>
      </c>
      <c r="EA730">
        <v>0</v>
      </c>
      <c r="EB730">
        <v>0</v>
      </c>
      <c r="EC730">
        <v>0</v>
      </c>
      <c r="ED730">
        <v>0</v>
      </c>
      <c r="EE730">
        <v>0</v>
      </c>
      <c r="EF730">
        <v>0</v>
      </c>
      <c r="EG730">
        <v>0</v>
      </c>
      <c r="EH730">
        <v>0</v>
      </c>
      <c r="EI730">
        <v>0</v>
      </c>
      <c r="EJ730">
        <v>0</v>
      </c>
      <c r="EK730">
        <v>0</v>
      </c>
      <c r="EL730">
        <v>0</v>
      </c>
      <c r="EM730">
        <v>0</v>
      </c>
      <c r="EN730">
        <v>0</v>
      </c>
      <c r="EO730">
        <v>0</v>
      </c>
      <c r="EP730">
        <v>0</v>
      </c>
      <c r="EQ730">
        <v>0</v>
      </c>
      <c r="ER730">
        <v>0</v>
      </c>
      <c r="ES730">
        <v>0</v>
      </c>
      <c r="ET730">
        <v>0</v>
      </c>
      <c r="EU730">
        <v>0</v>
      </c>
      <c r="EV730">
        <v>0</v>
      </c>
      <c r="EW730">
        <v>0</v>
      </c>
      <c r="EX730">
        <v>0</v>
      </c>
      <c r="EY730">
        <v>0</v>
      </c>
      <c r="EZ730">
        <v>0</v>
      </c>
      <c r="FA730">
        <v>0</v>
      </c>
      <c r="FB730">
        <v>0</v>
      </c>
      <c r="FC730">
        <v>0</v>
      </c>
      <c r="FD730">
        <v>0</v>
      </c>
      <c r="FE730">
        <v>0</v>
      </c>
      <c r="FF730">
        <v>0</v>
      </c>
      <c r="FG730">
        <v>0</v>
      </c>
      <c r="FH730">
        <v>0</v>
      </c>
      <c r="FI730">
        <v>0</v>
      </c>
      <c r="FJ730">
        <v>0</v>
      </c>
      <c r="FK730">
        <v>0</v>
      </c>
      <c r="FL730">
        <v>0</v>
      </c>
      <c r="FM730">
        <v>0</v>
      </c>
      <c r="FN730">
        <v>0</v>
      </c>
      <c r="FO730">
        <v>0</v>
      </c>
      <c r="FP730">
        <v>0</v>
      </c>
      <c r="FQ730">
        <v>0</v>
      </c>
      <c r="FR730">
        <v>0</v>
      </c>
      <c r="FS730">
        <v>1</v>
      </c>
      <c r="FT730">
        <v>0</v>
      </c>
    </row>
    <row r="731" spans="1:178" x14ac:dyDescent="0.2">
      <c r="A731" t="s">
        <v>198</v>
      </c>
      <c r="B731" t="s">
        <v>228</v>
      </c>
      <c r="C731" t="s">
        <v>202</v>
      </c>
      <c r="D731">
        <v>41456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0</v>
      </c>
      <c r="DE731">
        <v>0</v>
      </c>
      <c r="DF731">
        <v>0</v>
      </c>
      <c r="DG731">
        <v>0</v>
      </c>
      <c r="DH731">
        <v>0</v>
      </c>
      <c r="DI731">
        <v>0</v>
      </c>
      <c r="DJ731">
        <v>0</v>
      </c>
      <c r="DK731">
        <v>0</v>
      </c>
      <c r="DL731">
        <v>0</v>
      </c>
      <c r="DM731">
        <v>0</v>
      </c>
      <c r="DN731">
        <v>0</v>
      </c>
      <c r="DO731">
        <v>0</v>
      </c>
      <c r="DP731">
        <v>0</v>
      </c>
      <c r="DQ731">
        <v>0</v>
      </c>
      <c r="DR731">
        <v>0</v>
      </c>
      <c r="DS731">
        <v>0</v>
      </c>
      <c r="DT731">
        <v>0</v>
      </c>
      <c r="DU731">
        <v>0</v>
      </c>
      <c r="DV731">
        <v>0</v>
      </c>
      <c r="DW731">
        <v>0</v>
      </c>
      <c r="DX731">
        <v>0</v>
      </c>
      <c r="DY731">
        <v>0</v>
      </c>
      <c r="DZ731">
        <v>0</v>
      </c>
      <c r="EA731">
        <v>0</v>
      </c>
      <c r="EB731">
        <v>0</v>
      </c>
      <c r="EC731">
        <v>0</v>
      </c>
      <c r="ED731">
        <v>0</v>
      </c>
      <c r="EE731">
        <v>0</v>
      </c>
      <c r="EF731">
        <v>0</v>
      </c>
      <c r="EG731">
        <v>0</v>
      </c>
      <c r="EH731">
        <v>0</v>
      </c>
      <c r="EI731">
        <v>0</v>
      </c>
      <c r="EJ731">
        <v>0</v>
      </c>
      <c r="EK731">
        <v>0</v>
      </c>
      <c r="EL731">
        <v>0</v>
      </c>
      <c r="EM731">
        <v>0</v>
      </c>
      <c r="EN731">
        <v>0</v>
      </c>
      <c r="EO731">
        <v>0</v>
      </c>
      <c r="EP731">
        <v>0</v>
      </c>
      <c r="EQ731">
        <v>0</v>
      </c>
      <c r="ER731">
        <v>0</v>
      </c>
      <c r="ES731">
        <v>0</v>
      </c>
      <c r="ET731">
        <v>0</v>
      </c>
      <c r="EU731">
        <v>0</v>
      </c>
      <c r="EV731">
        <v>0</v>
      </c>
      <c r="EW731">
        <v>0</v>
      </c>
      <c r="EX731">
        <v>0</v>
      </c>
      <c r="EY731">
        <v>0</v>
      </c>
      <c r="EZ731">
        <v>0</v>
      </c>
      <c r="FA731">
        <v>0</v>
      </c>
      <c r="FB731">
        <v>0</v>
      </c>
      <c r="FC731">
        <v>0</v>
      </c>
      <c r="FD731">
        <v>0</v>
      </c>
      <c r="FE731">
        <v>0</v>
      </c>
      <c r="FF731">
        <v>0</v>
      </c>
      <c r="FG731">
        <v>0</v>
      </c>
      <c r="FH731">
        <v>0</v>
      </c>
      <c r="FI731">
        <v>0</v>
      </c>
      <c r="FJ731">
        <v>0</v>
      </c>
      <c r="FK731">
        <v>0</v>
      </c>
      <c r="FL731">
        <v>0</v>
      </c>
      <c r="FM731">
        <v>0</v>
      </c>
      <c r="FN731">
        <v>0</v>
      </c>
      <c r="FO731">
        <v>0</v>
      </c>
      <c r="FP731">
        <v>0</v>
      </c>
      <c r="FQ731">
        <v>0</v>
      </c>
      <c r="FR731">
        <v>0</v>
      </c>
      <c r="FS731">
        <v>1</v>
      </c>
      <c r="FT731">
        <v>0</v>
      </c>
    </row>
    <row r="732" spans="1:178" x14ac:dyDescent="0.2">
      <c r="A732" t="s">
        <v>198</v>
      </c>
      <c r="B732" t="s">
        <v>228</v>
      </c>
      <c r="C732" t="s">
        <v>202</v>
      </c>
      <c r="D732">
        <v>41457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0</v>
      </c>
      <c r="DE732">
        <v>0</v>
      </c>
      <c r="DF732">
        <v>0</v>
      </c>
      <c r="DG732">
        <v>0</v>
      </c>
      <c r="DH732">
        <v>0</v>
      </c>
      <c r="DI732">
        <v>0</v>
      </c>
      <c r="DJ732">
        <v>0</v>
      </c>
      <c r="DK732">
        <v>0</v>
      </c>
      <c r="DL732">
        <v>0</v>
      </c>
      <c r="DM732">
        <v>0</v>
      </c>
      <c r="DN732">
        <v>0</v>
      </c>
      <c r="DO732">
        <v>0</v>
      </c>
      <c r="DP732">
        <v>0</v>
      </c>
      <c r="DQ732">
        <v>0</v>
      </c>
      <c r="DR732">
        <v>0</v>
      </c>
      <c r="DS732">
        <v>0</v>
      </c>
      <c r="DT732">
        <v>0</v>
      </c>
      <c r="DU732">
        <v>0</v>
      </c>
      <c r="DV732">
        <v>0</v>
      </c>
      <c r="DW732">
        <v>0</v>
      </c>
      <c r="DX732">
        <v>0</v>
      </c>
      <c r="DY732">
        <v>0</v>
      </c>
      <c r="DZ732">
        <v>0</v>
      </c>
      <c r="EA732">
        <v>0</v>
      </c>
      <c r="EB732">
        <v>0</v>
      </c>
      <c r="EC732">
        <v>0</v>
      </c>
      <c r="ED732">
        <v>0</v>
      </c>
      <c r="EE732">
        <v>0</v>
      </c>
      <c r="EF732">
        <v>0</v>
      </c>
      <c r="EG732">
        <v>0</v>
      </c>
      <c r="EH732">
        <v>0</v>
      </c>
      <c r="EI732">
        <v>0</v>
      </c>
      <c r="EJ732">
        <v>0</v>
      </c>
      <c r="EK732">
        <v>0</v>
      </c>
      <c r="EL732">
        <v>0</v>
      </c>
      <c r="EM732">
        <v>0</v>
      </c>
      <c r="EN732">
        <v>0</v>
      </c>
      <c r="EO732">
        <v>0</v>
      </c>
      <c r="EP732">
        <v>0</v>
      </c>
      <c r="EQ732">
        <v>0</v>
      </c>
      <c r="ER732">
        <v>0</v>
      </c>
      <c r="ES732">
        <v>0</v>
      </c>
      <c r="ET732">
        <v>0</v>
      </c>
      <c r="EU732">
        <v>0</v>
      </c>
      <c r="EV732">
        <v>0</v>
      </c>
      <c r="EW732">
        <v>0</v>
      </c>
      <c r="EX732">
        <v>0</v>
      </c>
      <c r="EY732">
        <v>0</v>
      </c>
      <c r="EZ732">
        <v>0</v>
      </c>
      <c r="FA732">
        <v>0</v>
      </c>
      <c r="FB732">
        <v>0</v>
      </c>
      <c r="FC732">
        <v>0</v>
      </c>
      <c r="FD732">
        <v>0</v>
      </c>
      <c r="FE732">
        <v>0</v>
      </c>
      <c r="FF732">
        <v>0</v>
      </c>
      <c r="FG732">
        <v>0</v>
      </c>
      <c r="FH732">
        <v>0</v>
      </c>
      <c r="FI732">
        <v>0</v>
      </c>
      <c r="FJ732">
        <v>0</v>
      </c>
      <c r="FK732">
        <v>0</v>
      </c>
      <c r="FL732">
        <v>0</v>
      </c>
      <c r="FM732">
        <v>0</v>
      </c>
      <c r="FN732">
        <v>0</v>
      </c>
      <c r="FO732">
        <v>0</v>
      </c>
      <c r="FP732">
        <v>0</v>
      </c>
      <c r="FQ732">
        <v>0</v>
      </c>
      <c r="FR732">
        <v>0</v>
      </c>
      <c r="FS732">
        <v>1</v>
      </c>
      <c r="FT732">
        <v>0</v>
      </c>
    </row>
    <row r="733" spans="1:178" x14ac:dyDescent="0.2">
      <c r="A733" t="s">
        <v>198</v>
      </c>
      <c r="B733" t="s">
        <v>228</v>
      </c>
      <c r="C733" t="s">
        <v>202</v>
      </c>
      <c r="D733">
        <v>41458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0</v>
      </c>
      <c r="DE733">
        <v>0</v>
      </c>
      <c r="DF733">
        <v>0</v>
      </c>
      <c r="DG733">
        <v>0</v>
      </c>
      <c r="DH733">
        <v>0</v>
      </c>
      <c r="DI733">
        <v>0</v>
      </c>
      <c r="DJ733">
        <v>0</v>
      </c>
      <c r="DK733">
        <v>0</v>
      </c>
      <c r="DL733">
        <v>0</v>
      </c>
      <c r="DM733">
        <v>0</v>
      </c>
      <c r="DN733">
        <v>0</v>
      </c>
      <c r="DO733">
        <v>0</v>
      </c>
      <c r="DP733">
        <v>0</v>
      </c>
      <c r="DQ733">
        <v>0</v>
      </c>
      <c r="DR733">
        <v>0</v>
      </c>
      <c r="DS733">
        <v>0</v>
      </c>
      <c r="DT733">
        <v>0</v>
      </c>
      <c r="DU733">
        <v>0</v>
      </c>
      <c r="DV733">
        <v>0</v>
      </c>
      <c r="DW733">
        <v>0</v>
      </c>
      <c r="DX733">
        <v>0</v>
      </c>
      <c r="DY733">
        <v>0</v>
      </c>
      <c r="DZ733">
        <v>0</v>
      </c>
      <c r="EA733">
        <v>0</v>
      </c>
      <c r="EB733">
        <v>0</v>
      </c>
      <c r="EC733">
        <v>0</v>
      </c>
      <c r="ED733">
        <v>0</v>
      </c>
      <c r="EE733">
        <v>0</v>
      </c>
      <c r="EF733">
        <v>0</v>
      </c>
      <c r="EG733">
        <v>0</v>
      </c>
      <c r="EH733">
        <v>0</v>
      </c>
      <c r="EI733">
        <v>0</v>
      </c>
      <c r="EJ733">
        <v>0</v>
      </c>
      <c r="EK733">
        <v>0</v>
      </c>
      <c r="EL733">
        <v>0</v>
      </c>
      <c r="EM733">
        <v>0</v>
      </c>
      <c r="EN733">
        <v>0</v>
      </c>
      <c r="EO733">
        <v>0</v>
      </c>
      <c r="EP733">
        <v>0</v>
      </c>
      <c r="EQ733">
        <v>0</v>
      </c>
      <c r="ER733">
        <v>0</v>
      </c>
      <c r="ES733">
        <v>0</v>
      </c>
      <c r="ET733">
        <v>0</v>
      </c>
      <c r="EU733">
        <v>0</v>
      </c>
      <c r="EV733">
        <v>0</v>
      </c>
      <c r="EW733">
        <v>0</v>
      </c>
      <c r="EX733">
        <v>0</v>
      </c>
      <c r="EY733">
        <v>0</v>
      </c>
      <c r="EZ733">
        <v>0</v>
      </c>
      <c r="FA733">
        <v>0</v>
      </c>
      <c r="FB733">
        <v>0</v>
      </c>
      <c r="FC733">
        <v>0</v>
      </c>
      <c r="FD733">
        <v>0</v>
      </c>
      <c r="FE733">
        <v>0</v>
      </c>
      <c r="FF733">
        <v>0</v>
      </c>
      <c r="FG733">
        <v>0</v>
      </c>
      <c r="FH733">
        <v>0</v>
      </c>
      <c r="FI733">
        <v>0</v>
      </c>
      <c r="FJ733">
        <v>0</v>
      </c>
      <c r="FK733">
        <v>0</v>
      </c>
      <c r="FL733">
        <v>0</v>
      </c>
      <c r="FM733">
        <v>0</v>
      </c>
      <c r="FN733">
        <v>0</v>
      </c>
      <c r="FO733">
        <v>0</v>
      </c>
      <c r="FP733">
        <v>0</v>
      </c>
      <c r="FQ733">
        <v>0</v>
      </c>
      <c r="FR733">
        <v>0</v>
      </c>
      <c r="FS733">
        <v>1</v>
      </c>
      <c r="FT733">
        <v>0</v>
      </c>
    </row>
    <row r="734" spans="1:178" x14ac:dyDescent="0.2">
      <c r="A734" t="s">
        <v>198</v>
      </c>
      <c r="B734" t="s">
        <v>228</v>
      </c>
      <c r="C734" t="s">
        <v>202</v>
      </c>
      <c r="D734">
        <v>41526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>
        <v>0</v>
      </c>
      <c r="DG734">
        <v>0</v>
      </c>
      <c r="DH734">
        <v>0</v>
      </c>
      <c r="DI734">
        <v>0</v>
      </c>
      <c r="DJ734">
        <v>0</v>
      </c>
      <c r="DK734">
        <v>0</v>
      </c>
      <c r="DL734">
        <v>0</v>
      </c>
      <c r="DM734">
        <v>0</v>
      </c>
      <c r="DN734">
        <v>0</v>
      </c>
      <c r="DO734">
        <v>0</v>
      </c>
      <c r="DP734">
        <v>0</v>
      </c>
      <c r="DQ734">
        <v>0</v>
      </c>
      <c r="DR734">
        <v>0</v>
      </c>
      <c r="DS734">
        <v>0</v>
      </c>
      <c r="DT734">
        <v>0</v>
      </c>
      <c r="DU734">
        <v>0</v>
      </c>
      <c r="DV734">
        <v>0</v>
      </c>
      <c r="DW734">
        <v>0</v>
      </c>
      <c r="DX734">
        <v>0</v>
      </c>
      <c r="DY734">
        <v>0</v>
      </c>
      <c r="DZ734">
        <v>0</v>
      </c>
      <c r="EA734">
        <v>0</v>
      </c>
      <c r="EB734">
        <v>0</v>
      </c>
      <c r="EC734">
        <v>0</v>
      </c>
      <c r="ED734">
        <v>0</v>
      </c>
      <c r="EE734">
        <v>0</v>
      </c>
      <c r="EF734">
        <v>0</v>
      </c>
      <c r="EG734">
        <v>0</v>
      </c>
      <c r="EH734">
        <v>0</v>
      </c>
      <c r="EI734">
        <v>0</v>
      </c>
      <c r="EJ734">
        <v>0</v>
      </c>
      <c r="EK734">
        <v>0</v>
      </c>
      <c r="EL734">
        <v>0</v>
      </c>
      <c r="EM734">
        <v>0</v>
      </c>
      <c r="EN734">
        <v>0</v>
      </c>
      <c r="EO734">
        <v>0</v>
      </c>
      <c r="EP734">
        <v>0</v>
      </c>
      <c r="EQ734">
        <v>0</v>
      </c>
      <c r="ER734">
        <v>0</v>
      </c>
      <c r="ES734">
        <v>0</v>
      </c>
      <c r="ET734">
        <v>0</v>
      </c>
      <c r="EU734">
        <v>0</v>
      </c>
      <c r="EV734">
        <v>0</v>
      </c>
      <c r="EW734">
        <v>0</v>
      </c>
      <c r="EX734">
        <v>0</v>
      </c>
      <c r="EY734">
        <v>0</v>
      </c>
      <c r="EZ734">
        <v>0</v>
      </c>
      <c r="FA734">
        <v>0</v>
      </c>
      <c r="FB734">
        <v>0</v>
      </c>
      <c r="FC734">
        <v>0</v>
      </c>
      <c r="FD734">
        <v>0</v>
      </c>
      <c r="FE734">
        <v>0</v>
      </c>
      <c r="FF734">
        <v>0</v>
      </c>
      <c r="FG734">
        <v>0</v>
      </c>
      <c r="FH734">
        <v>0</v>
      </c>
      <c r="FI734">
        <v>0</v>
      </c>
      <c r="FJ734">
        <v>0</v>
      </c>
      <c r="FK734">
        <v>0</v>
      </c>
      <c r="FL734">
        <v>0</v>
      </c>
      <c r="FM734">
        <v>0</v>
      </c>
      <c r="FN734">
        <v>0</v>
      </c>
      <c r="FO734">
        <v>0</v>
      </c>
      <c r="FP734">
        <v>0</v>
      </c>
      <c r="FQ734">
        <v>0</v>
      </c>
      <c r="FR734">
        <v>0</v>
      </c>
      <c r="FS734">
        <v>1</v>
      </c>
      <c r="FT734">
        <v>0</v>
      </c>
    </row>
    <row r="735" spans="1:178" x14ac:dyDescent="0.2">
      <c r="A735" t="s">
        <v>198</v>
      </c>
      <c r="B735" t="s">
        <v>228</v>
      </c>
      <c r="C735" t="s">
        <v>202</v>
      </c>
      <c r="D735">
        <v>41527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>
        <v>0</v>
      </c>
      <c r="DG735">
        <v>0</v>
      </c>
      <c r="DH735">
        <v>0</v>
      </c>
      <c r="DI735">
        <v>0</v>
      </c>
      <c r="DJ735">
        <v>0</v>
      </c>
      <c r="DK735">
        <v>0</v>
      </c>
      <c r="DL735">
        <v>0</v>
      </c>
      <c r="DM735">
        <v>0</v>
      </c>
      <c r="DN735">
        <v>0</v>
      </c>
      <c r="DO735">
        <v>0</v>
      </c>
      <c r="DP735">
        <v>0</v>
      </c>
      <c r="DQ735">
        <v>0</v>
      </c>
      <c r="DR735">
        <v>0</v>
      </c>
      <c r="DS735">
        <v>0</v>
      </c>
      <c r="DT735">
        <v>0</v>
      </c>
      <c r="DU735">
        <v>0</v>
      </c>
      <c r="DV735">
        <v>0</v>
      </c>
      <c r="DW735">
        <v>0</v>
      </c>
      <c r="DX735">
        <v>0</v>
      </c>
      <c r="DY735">
        <v>0</v>
      </c>
      <c r="DZ735">
        <v>0</v>
      </c>
      <c r="EA735">
        <v>0</v>
      </c>
      <c r="EB735">
        <v>0</v>
      </c>
      <c r="EC735">
        <v>0</v>
      </c>
      <c r="ED735">
        <v>0</v>
      </c>
      <c r="EE735">
        <v>0</v>
      </c>
      <c r="EF735">
        <v>0</v>
      </c>
      <c r="EG735">
        <v>0</v>
      </c>
      <c r="EH735">
        <v>0</v>
      </c>
      <c r="EI735">
        <v>0</v>
      </c>
      <c r="EJ735">
        <v>0</v>
      </c>
      <c r="EK735">
        <v>0</v>
      </c>
      <c r="EL735">
        <v>0</v>
      </c>
      <c r="EM735">
        <v>0</v>
      </c>
      <c r="EN735">
        <v>0</v>
      </c>
      <c r="EO735">
        <v>0</v>
      </c>
      <c r="EP735">
        <v>0</v>
      </c>
      <c r="EQ735">
        <v>0</v>
      </c>
      <c r="ER735">
        <v>0</v>
      </c>
      <c r="ES735">
        <v>0</v>
      </c>
      <c r="ET735">
        <v>0</v>
      </c>
      <c r="EU735">
        <v>0</v>
      </c>
      <c r="EV735">
        <v>0</v>
      </c>
      <c r="EW735">
        <v>0</v>
      </c>
      <c r="EX735">
        <v>0</v>
      </c>
      <c r="EY735">
        <v>0</v>
      </c>
      <c r="EZ735">
        <v>0</v>
      </c>
      <c r="FA735">
        <v>0</v>
      </c>
      <c r="FB735">
        <v>0</v>
      </c>
      <c r="FC735">
        <v>0</v>
      </c>
      <c r="FD735">
        <v>0</v>
      </c>
      <c r="FE735">
        <v>0</v>
      </c>
      <c r="FF735">
        <v>0</v>
      </c>
      <c r="FG735">
        <v>0</v>
      </c>
      <c r="FH735">
        <v>0</v>
      </c>
      <c r="FI735">
        <v>0</v>
      </c>
      <c r="FJ735">
        <v>0</v>
      </c>
      <c r="FK735">
        <v>0</v>
      </c>
      <c r="FL735">
        <v>0</v>
      </c>
      <c r="FM735">
        <v>0</v>
      </c>
      <c r="FN735">
        <v>0</v>
      </c>
      <c r="FO735">
        <v>0</v>
      </c>
      <c r="FP735">
        <v>0</v>
      </c>
      <c r="FQ735">
        <v>0</v>
      </c>
      <c r="FR735">
        <v>0</v>
      </c>
      <c r="FS735">
        <v>1</v>
      </c>
      <c r="FT735">
        <v>0</v>
      </c>
    </row>
    <row r="736" spans="1:178" x14ac:dyDescent="0.2">
      <c r="A736" t="s">
        <v>198</v>
      </c>
      <c r="B736" t="s">
        <v>228</v>
      </c>
      <c r="C736" t="s">
        <v>202</v>
      </c>
      <c r="D736" t="s">
        <v>2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0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  <c r="DD736">
        <v>0</v>
      </c>
      <c r="DE736">
        <v>0</v>
      </c>
      <c r="DF736">
        <v>0</v>
      </c>
      <c r="DG736">
        <v>0</v>
      </c>
      <c r="DH736">
        <v>0</v>
      </c>
      <c r="DI736">
        <v>0</v>
      </c>
      <c r="DJ736">
        <v>0</v>
      </c>
      <c r="DK736">
        <v>0</v>
      </c>
      <c r="DL736">
        <v>0</v>
      </c>
      <c r="DM736">
        <v>0</v>
      </c>
      <c r="DN736">
        <v>0</v>
      </c>
      <c r="DO736">
        <v>0</v>
      </c>
      <c r="DP736">
        <v>0</v>
      </c>
      <c r="DQ736">
        <v>0</v>
      </c>
      <c r="DR736">
        <v>0</v>
      </c>
      <c r="DS736">
        <v>0</v>
      </c>
      <c r="DT736">
        <v>0</v>
      </c>
      <c r="DU736">
        <v>0</v>
      </c>
      <c r="DV736">
        <v>0</v>
      </c>
      <c r="DW736">
        <v>0</v>
      </c>
      <c r="DX736">
        <v>0</v>
      </c>
      <c r="DY736">
        <v>0</v>
      </c>
      <c r="DZ736">
        <v>0</v>
      </c>
      <c r="EA736">
        <v>0</v>
      </c>
      <c r="EB736">
        <v>0</v>
      </c>
      <c r="EC736">
        <v>0</v>
      </c>
      <c r="ED736">
        <v>0</v>
      </c>
      <c r="EE736">
        <v>0</v>
      </c>
      <c r="EF736">
        <v>0</v>
      </c>
      <c r="EG736">
        <v>0</v>
      </c>
      <c r="EH736">
        <v>0</v>
      </c>
      <c r="EI736">
        <v>0</v>
      </c>
      <c r="EJ736">
        <v>0</v>
      </c>
      <c r="EK736">
        <v>0</v>
      </c>
      <c r="EL736">
        <v>0</v>
      </c>
      <c r="EM736">
        <v>0</v>
      </c>
      <c r="EN736">
        <v>0</v>
      </c>
      <c r="EO736">
        <v>0</v>
      </c>
      <c r="EP736">
        <v>0</v>
      </c>
      <c r="EQ736">
        <v>0</v>
      </c>
      <c r="ER736">
        <v>0</v>
      </c>
      <c r="ES736">
        <v>0</v>
      </c>
      <c r="ET736">
        <v>0</v>
      </c>
      <c r="EU736">
        <v>0</v>
      </c>
      <c r="EV736">
        <v>0</v>
      </c>
      <c r="EW736">
        <v>0</v>
      </c>
      <c r="EX736">
        <v>0</v>
      </c>
      <c r="EY736">
        <v>0</v>
      </c>
      <c r="EZ736">
        <v>0</v>
      </c>
      <c r="FA736">
        <v>0</v>
      </c>
      <c r="FB736">
        <v>0</v>
      </c>
      <c r="FC736">
        <v>0</v>
      </c>
      <c r="FD736">
        <v>0</v>
      </c>
      <c r="FE736">
        <v>0</v>
      </c>
      <c r="FF736">
        <v>0</v>
      </c>
      <c r="FG736">
        <v>0</v>
      </c>
      <c r="FH736">
        <v>0</v>
      </c>
      <c r="FI736">
        <v>0</v>
      </c>
      <c r="FJ736">
        <v>0</v>
      </c>
      <c r="FK736">
        <v>0</v>
      </c>
      <c r="FL736">
        <v>0</v>
      </c>
      <c r="FM736">
        <v>0</v>
      </c>
      <c r="FN736">
        <v>0</v>
      </c>
      <c r="FO736">
        <v>0</v>
      </c>
      <c r="FP736">
        <v>0</v>
      </c>
      <c r="FQ736">
        <v>0</v>
      </c>
      <c r="FR736">
        <v>0</v>
      </c>
      <c r="FS736">
        <v>1</v>
      </c>
      <c r="FT736">
        <v>0</v>
      </c>
    </row>
    <row r="737" spans="1:178" x14ac:dyDescent="0.2">
      <c r="A737" t="s">
        <v>198</v>
      </c>
      <c r="B737" t="s">
        <v>228</v>
      </c>
      <c r="C737" t="s">
        <v>204</v>
      </c>
      <c r="D737">
        <v>41432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0</v>
      </c>
      <c r="DA737">
        <v>0</v>
      </c>
      <c r="DB737">
        <v>0</v>
      </c>
      <c r="DC737">
        <v>0</v>
      </c>
      <c r="DD737">
        <v>0</v>
      </c>
      <c r="DE737">
        <v>0</v>
      </c>
      <c r="DF737">
        <v>0</v>
      </c>
      <c r="DG737">
        <v>0</v>
      </c>
      <c r="DH737">
        <v>0</v>
      </c>
      <c r="DI737">
        <v>0</v>
      </c>
      <c r="DJ737">
        <v>0</v>
      </c>
      <c r="DK737">
        <v>0</v>
      </c>
      <c r="DL737">
        <v>0</v>
      </c>
      <c r="DM737">
        <v>0</v>
      </c>
      <c r="DN737">
        <v>0</v>
      </c>
      <c r="DO737">
        <v>0</v>
      </c>
      <c r="DP737">
        <v>0</v>
      </c>
      <c r="DQ737">
        <v>0</v>
      </c>
      <c r="DR737">
        <v>0</v>
      </c>
      <c r="DS737">
        <v>0</v>
      </c>
      <c r="DT737">
        <v>0</v>
      </c>
      <c r="DU737">
        <v>0</v>
      </c>
      <c r="DV737">
        <v>0</v>
      </c>
      <c r="DW737">
        <v>0</v>
      </c>
      <c r="DX737">
        <v>0</v>
      </c>
      <c r="DY737">
        <v>0</v>
      </c>
      <c r="DZ737">
        <v>0</v>
      </c>
      <c r="EA737">
        <v>0</v>
      </c>
      <c r="EB737">
        <v>0</v>
      </c>
      <c r="EC737">
        <v>0</v>
      </c>
      <c r="ED737">
        <v>0</v>
      </c>
      <c r="EE737">
        <v>0</v>
      </c>
      <c r="EF737">
        <v>0</v>
      </c>
      <c r="EG737">
        <v>0</v>
      </c>
      <c r="EH737">
        <v>0</v>
      </c>
      <c r="EI737">
        <v>0</v>
      </c>
      <c r="EJ737">
        <v>0</v>
      </c>
      <c r="EK737">
        <v>0</v>
      </c>
      <c r="EL737">
        <v>0</v>
      </c>
      <c r="EM737">
        <v>0</v>
      </c>
      <c r="EN737">
        <v>0</v>
      </c>
      <c r="EO737">
        <v>0</v>
      </c>
      <c r="EP737">
        <v>0</v>
      </c>
      <c r="EQ737">
        <v>0</v>
      </c>
      <c r="ER737">
        <v>0</v>
      </c>
      <c r="ES737">
        <v>0</v>
      </c>
      <c r="ET737">
        <v>0</v>
      </c>
      <c r="EU737">
        <v>0</v>
      </c>
      <c r="EV737">
        <v>0</v>
      </c>
      <c r="EW737">
        <v>0</v>
      </c>
      <c r="EX737">
        <v>0</v>
      </c>
      <c r="EY737">
        <v>0</v>
      </c>
      <c r="EZ737">
        <v>0</v>
      </c>
      <c r="FA737">
        <v>0</v>
      </c>
      <c r="FB737">
        <v>0</v>
      </c>
      <c r="FC737">
        <v>0</v>
      </c>
      <c r="FD737">
        <v>0</v>
      </c>
      <c r="FE737">
        <v>0</v>
      </c>
      <c r="FF737">
        <v>0</v>
      </c>
      <c r="FG737">
        <v>0</v>
      </c>
      <c r="FH737">
        <v>0</v>
      </c>
      <c r="FI737">
        <v>0</v>
      </c>
      <c r="FJ737">
        <v>0</v>
      </c>
      <c r="FK737">
        <v>0</v>
      </c>
      <c r="FL737">
        <v>0</v>
      </c>
      <c r="FM737">
        <v>0</v>
      </c>
      <c r="FN737">
        <v>0</v>
      </c>
      <c r="FO737">
        <v>0</v>
      </c>
      <c r="FP737">
        <v>0</v>
      </c>
      <c r="FQ737">
        <v>0</v>
      </c>
      <c r="FR737">
        <v>0</v>
      </c>
      <c r="FS737">
        <v>1</v>
      </c>
      <c r="FT737">
        <v>0</v>
      </c>
    </row>
    <row r="738" spans="1:178" x14ac:dyDescent="0.2">
      <c r="A738" t="s">
        <v>198</v>
      </c>
      <c r="B738" t="s">
        <v>228</v>
      </c>
      <c r="C738" t="s">
        <v>204</v>
      </c>
      <c r="D738">
        <v>41456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0</v>
      </c>
      <c r="DB738">
        <v>0</v>
      </c>
      <c r="DC738">
        <v>0</v>
      </c>
      <c r="DD738">
        <v>0</v>
      </c>
      <c r="DE738">
        <v>0</v>
      </c>
      <c r="DF738">
        <v>0</v>
      </c>
      <c r="DG738">
        <v>0</v>
      </c>
      <c r="DH738">
        <v>0</v>
      </c>
      <c r="DI738">
        <v>0</v>
      </c>
      <c r="DJ738">
        <v>0</v>
      </c>
      <c r="DK738">
        <v>0</v>
      </c>
      <c r="DL738">
        <v>0</v>
      </c>
      <c r="DM738">
        <v>0</v>
      </c>
      <c r="DN738">
        <v>0</v>
      </c>
      <c r="DO738">
        <v>0</v>
      </c>
      <c r="DP738">
        <v>0</v>
      </c>
      <c r="DQ738">
        <v>0</v>
      </c>
      <c r="DR738">
        <v>0</v>
      </c>
      <c r="DS738">
        <v>0</v>
      </c>
      <c r="DT738">
        <v>0</v>
      </c>
      <c r="DU738">
        <v>0</v>
      </c>
      <c r="DV738">
        <v>0</v>
      </c>
      <c r="DW738">
        <v>0</v>
      </c>
      <c r="DX738">
        <v>0</v>
      </c>
      <c r="DY738">
        <v>0</v>
      </c>
      <c r="DZ738">
        <v>0</v>
      </c>
      <c r="EA738">
        <v>0</v>
      </c>
      <c r="EB738">
        <v>0</v>
      </c>
      <c r="EC738">
        <v>0</v>
      </c>
      <c r="ED738">
        <v>0</v>
      </c>
      <c r="EE738">
        <v>0</v>
      </c>
      <c r="EF738">
        <v>0</v>
      </c>
      <c r="EG738">
        <v>0</v>
      </c>
      <c r="EH738">
        <v>0</v>
      </c>
      <c r="EI738">
        <v>0</v>
      </c>
      <c r="EJ738">
        <v>0</v>
      </c>
      <c r="EK738">
        <v>0</v>
      </c>
      <c r="EL738">
        <v>0</v>
      </c>
      <c r="EM738">
        <v>0</v>
      </c>
      <c r="EN738">
        <v>0</v>
      </c>
      <c r="EO738">
        <v>0</v>
      </c>
      <c r="EP738">
        <v>0</v>
      </c>
      <c r="EQ738">
        <v>0</v>
      </c>
      <c r="ER738">
        <v>0</v>
      </c>
      <c r="ES738">
        <v>0</v>
      </c>
      <c r="ET738">
        <v>0</v>
      </c>
      <c r="EU738">
        <v>0</v>
      </c>
      <c r="EV738">
        <v>0</v>
      </c>
      <c r="EW738">
        <v>0</v>
      </c>
      <c r="EX738">
        <v>0</v>
      </c>
      <c r="EY738">
        <v>0</v>
      </c>
      <c r="EZ738">
        <v>0</v>
      </c>
      <c r="FA738">
        <v>0</v>
      </c>
      <c r="FB738">
        <v>0</v>
      </c>
      <c r="FC738">
        <v>0</v>
      </c>
      <c r="FD738">
        <v>0</v>
      </c>
      <c r="FE738">
        <v>0</v>
      </c>
      <c r="FF738">
        <v>0</v>
      </c>
      <c r="FG738">
        <v>0</v>
      </c>
      <c r="FH738">
        <v>0</v>
      </c>
      <c r="FI738">
        <v>0</v>
      </c>
      <c r="FJ738">
        <v>0</v>
      </c>
      <c r="FK738">
        <v>0</v>
      </c>
      <c r="FL738">
        <v>0</v>
      </c>
      <c r="FM738">
        <v>0</v>
      </c>
      <c r="FN738">
        <v>0</v>
      </c>
      <c r="FO738">
        <v>0</v>
      </c>
      <c r="FP738">
        <v>0</v>
      </c>
      <c r="FQ738">
        <v>0</v>
      </c>
      <c r="FR738">
        <v>0</v>
      </c>
      <c r="FS738">
        <v>1</v>
      </c>
      <c r="FT738">
        <v>0</v>
      </c>
    </row>
    <row r="739" spans="1:178" x14ac:dyDescent="0.2">
      <c r="A739" t="s">
        <v>198</v>
      </c>
      <c r="B739" t="s">
        <v>228</v>
      </c>
      <c r="C739" t="s">
        <v>204</v>
      </c>
      <c r="D739">
        <v>41457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0</v>
      </c>
      <c r="DF739">
        <v>0</v>
      </c>
      <c r="DG739">
        <v>0</v>
      </c>
      <c r="DH739">
        <v>0</v>
      </c>
      <c r="DI739">
        <v>0</v>
      </c>
      <c r="DJ739">
        <v>0</v>
      </c>
      <c r="DK739">
        <v>0</v>
      </c>
      <c r="DL739">
        <v>0</v>
      </c>
      <c r="DM739">
        <v>0</v>
      </c>
      <c r="DN739">
        <v>0</v>
      </c>
      <c r="DO739">
        <v>0</v>
      </c>
      <c r="DP739">
        <v>0</v>
      </c>
      <c r="DQ739">
        <v>0</v>
      </c>
      <c r="DR739">
        <v>0</v>
      </c>
      <c r="DS739">
        <v>0</v>
      </c>
      <c r="DT739">
        <v>0</v>
      </c>
      <c r="DU739">
        <v>0</v>
      </c>
      <c r="DV739">
        <v>0</v>
      </c>
      <c r="DW739">
        <v>0</v>
      </c>
      <c r="DX739">
        <v>0</v>
      </c>
      <c r="DY739">
        <v>0</v>
      </c>
      <c r="DZ739">
        <v>0</v>
      </c>
      <c r="EA739">
        <v>0</v>
      </c>
      <c r="EB739">
        <v>0</v>
      </c>
      <c r="EC739">
        <v>0</v>
      </c>
      <c r="ED739">
        <v>0</v>
      </c>
      <c r="EE739">
        <v>0</v>
      </c>
      <c r="EF739">
        <v>0</v>
      </c>
      <c r="EG739">
        <v>0</v>
      </c>
      <c r="EH739">
        <v>0</v>
      </c>
      <c r="EI739">
        <v>0</v>
      </c>
      <c r="EJ739">
        <v>0</v>
      </c>
      <c r="EK739">
        <v>0</v>
      </c>
      <c r="EL739">
        <v>0</v>
      </c>
      <c r="EM739">
        <v>0</v>
      </c>
      <c r="EN739">
        <v>0</v>
      </c>
      <c r="EO739">
        <v>0</v>
      </c>
      <c r="EP739">
        <v>0</v>
      </c>
      <c r="EQ739">
        <v>0</v>
      </c>
      <c r="ER739">
        <v>0</v>
      </c>
      <c r="ES739">
        <v>0</v>
      </c>
      <c r="ET739">
        <v>0</v>
      </c>
      <c r="EU739">
        <v>0</v>
      </c>
      <c r="EV739">
        <v>0</v>
      </c>
      <c r="EW739">
        <v>0</v>
      </c>
      <c r="EX739">
        <v>0</v>
      </c>
      <c r="EY739">
        <v>0</v>
      </c>
      <c r="EZ739">
        <v>0</v>
      </c>
      <c r="FA739">
        <v>0</v>
      </c>
      <c r="FB739">
        <v>0</v>
      </c>
      <c r="FC739">
        <v>0</v>
      </c>
      <c r="FD739">
        <v>0</v>
      </c>
      <c r="FE739">
        <v>0</v>
      </c>
      <c r="FF739">
        <v>0</v>
      </c>
      <c r="FG739">
        <v>0</v>
      </c>
      <c r="FH739">
        <v>0</v>
      </c>
      <c r="FI739">
        <v>0</v>
      </c>
      <c r="FJ739">
        <v>0</v>
      </c>
      <c r="FK739">
        <v>0</v>
      </c>
      <c r="FL739">
        <v>0</v>
      </c>
      <c r="FM739">
        <v>0</v>
      </c>
      <c r="FN739">
        <v>0</v>
      </c>
      <c r="FO739">
        <v>0</v>
      </c>
      <c r="FP739">
        <v>0</v>
      </c>
      <c r="FQ739">
        <v>0</v>
      </c>
      <c r="FR739">
        <v>0</v>
      </c>
      <c r="FS739">
        <v>1</v>
      </c>
      <c r="FT739">
        <v>0</v>
      </c>
    </row>
    <row r="740" spans="1:178" x14ac:dyDescent="0.2">
      <c r="A740" t="s">
        <v>198</v>
      </c>
      <c r="B740" t="s">
        <v>228</v>
      </c>
      <c r="C740" t="s">
        <v>204</v>
      </c>
      <c r="D740">
        <v>41458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0</v>
      </c>
      <c r="CN740">
        <v>0</v>
      </c>
      <c r="CO740">
        <v>0</v>
      </c>
      <c r="CP740">
        <v>0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0</v>
      </c>
      <c r="CX740">
        <v>0</v>
      </c>
      <c r="CY740">
        <v>0</v>
      </c>
      <c r="CZ740">
        <v>0</v>
      </c>
      <c r="DA740">
        <v>0</v>
      </c>
      <c r="DB740">
        <v>0</v>
      </c>
      <c r="DC740">
        <v>0</v>
      </c>
      <c r="DD740">
        <v>0</v>
      </c>
      <c r="DE740">
        <v>0</v>
      </c>
      <c r="DF740">
        <v>0</v>
      </c>
      <c r="DG740">
        <v>0</v>
      </c>
      <c r="DH740">
        <v>0</v>
      </c>
      <c r="DI740">
        <v>0</v>
      </c>
      <c r="DJ740">
        <v>0</v>
      </c>
      <c r="DK740">
        <v>0</v>
      </c>
      <c r="DL740">
        <v>0</v>
      </c>
      <c r="DM740">
        <v>0</v>
      </c>
      <c r="DN740">
        <v>0</v>
      </c>
      <c r="DO740">
        <v>0</v>
      </c>
      <c r="DP740">
        <v>0</v>
      </c>
      <c r="DQ740">
        <v>0</v>
      </c>
      <c r="DR740">
        <v>0</v>
      </c>
      <c r="DS740">
        <v>0</v>
      </c>
      <c r="DT740">
        <v>0</v>
      </c>
      <c r="DU740">
        <v>0</v>
      </c>
      <c r="DV740">
        <v>0</v>
      </c>
      <c r="DW740">
        <v>0</v>
      </c>
      <c r="DX740">
        <v>0</v>
      </c>
      <c r="DY740">
        <v>0</v>
      </c>
      <c r="DZ740">
        <v>0</v>
      </c>
      <c r="EA740">
        <v>0</v>
      </c>
      <c r="EB740">
        <v>0</v>
      </c>
      <c r="EC740">
        <v>0</v>
      </c>
      <c r="ED740">
        <v>0</v>
      </c>
      <c r="EE740">
        <v>0</v>
      </c>
      <c r="EF740">
        <v>0</v>
      </c>
      <c r="EG740">
        <v>0</v>
      </c>
      <c r="EH740">
        <v>0</v>
      </c>
      <c r="EI740">
        <v>0</v>
      </c>
      <c r="EJ740">
        <v>0</v>
      </c>
      <c r="EK740">
        <v>0</v>
      </c>
      <c r="EL740">
        <v>0</v>
      </c>
      <c r="EM740">
        <v>0</v>
      </c>
      <c r="EN740">
        <v>0</v>
      </c>
      <c r="EO740">
        <v>0</v>
      </c>
      <c r="EP740">
        <v>0</v>
      </c>
      <c r="EQ740">
        <v>0</v>
      </c>
      <c r="ER740">
        <v>0</v>
      </c>
      <c r="ES740">
        <v>0</v>
      </c>
      <c r="ET740">
        <v>0</v>
      </c>
      <c r="EU740">
        <v>0</v>
      </c>
      <c r="EV740">
        <v>0</v>
      </c>
      <c r="EW740">
        <v>0</v>
      </c>
      <c r="EX740">
        <v>0</v>
      </c>
      <c r="EY740">
        <v>0</v>
      </c>
      <c r="EZ740">
        <v>0</v>
      </c>
      <c r="FA740">
        <v>0</v>
      </c>
      <c r="FB740">
        <v>0</v>
      </c>
      <c r="FC740">
        <v>0</v>
      </c>
      <c r="FD740">
        <v>0</v>
      </c>
      <c r="FE740">
        <v>0</v>
      </c>
      <c r="FF740">
        <v>0</v>
      </c>
      <c r="FG740">
        <v>0</v>
      </c>
      <c r="FH740">
        <v>0</v>
      </c>
      <c r="FI740">
        <v>0</v>
      </c>
      <c r="FJ740">
        <v>0</v>
      </c>
      <c r="FK740">
        <v>0</v>
      </c>
      <c r="FL740">
        <v>0</v>
      </c>
      <c r="FM740">
        <v>0</v>
      </c>
      <c r="FN740">
        <v>0</v>
      </c>
      <c r="FO740">
        <v>0</v>
      </c>
      <c r="FP740">
        <v>0</v>
      </c>
      <c r="FQ740">
        <v>0</v>
      </c>
      <c r="FR740">
        <v>0</v>
      </c>
      <c r="FS740">
        <v>1</v>
      </c>
      <c r="FT740">
        <v>0</v>
      </c>
    </row>
    <row r="741" spans="1:178" x14ac:dyDescent="0.2">
      <c r="A741" t="s">
        <v>198</v>
      </c>
      <c r="B741" t="s">
        <v>228</v>
      </c>
      <c r="C741" t="s">
        <v>204</v>
      </c>
      <c r="D741">
        <v>41526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0</v>
      </c>
      <c r="DB741">
        <v>0</v>
      </c>
      <c r="DC741">
        <v>0</v>
      </c>
      <c r="DD741">
        <v>0</v>
      </c>
      <c r="DE741">
        <v>0</v>
      </c>
      <c r="DF741">
        <v>0</v>
      </c>
      <c r="DG741">
        <v>0</v>
      </c>
      <c r="DH741">
        <v>0</v>
      </c>
      <c r="DI741">
        <v>0</v>
      </c>
      <c r="DJ741">
        <v>0</v>
      </c>
      <c r="DK741">
        <v>0</v>
      </c>
      <c r="DL741">
        <v>0</v>
      </c>
      <c r="DM741">
        <v>0</v>
      </c>
      <c r="DN741">
        <v>0</v>
      </c>
      <c r="DO741">
        <v>0</v>
      </c>
      <c r="DP741">
        <v>0</v>
      </c>
      <c r="DQ741">
        <v>0</v>
      </c>
      <c r="DR741">
        <v>0</v>
      </c>
      <c r="DS741">
        <v>0</v>
      </c>
      <c r="DT741">
        <v>0</v>
      </c>
      <c r="DU741">
        <v>0</v>
      </c>
      <c r="DV741">
        <v>0</v>
      </c>
      <c r="DW741">
        <v>0</v>
      </c>
      <c r="DX741">
        <v>0</v>
      </c>
      <c r="DY741">
        <v>0</v>
      </c>
      <c r="DZ741">
        <v>0</v>
      </c>
      <c r="EA741">
        <v>0</v>
      </c>
      <c r="EB741">
        <v>0</v>
      </c>
      <c r="EC741">
        <v>0</v>
      </c>
      <c r="ED741">
        <v>0</v>
      </c>
      <c r="EE741">
        <v>0</v>
      </c>
      <c r="EF741">
        <v>0</v>
      </c>
      <c r="EG741">
        <v>0</v>
      </c>
      <c r="EH741">
        <v>0</v>
      </c>
      <c r="EI741">
        <v>0</v>
      </c>
      <c r="EJ741">
        <v>0</v>
      </c>
      <c r="EK741">
        <v>0</v>
      </c>
      <c r="EL741">
        <v>0</v>
      </c>
      <c r="EM741">
        <v>0</v>
      </c>
      <c r="EN741">
        <v>0</v>
      </c>
      <c r="EO741">
        <v>0</v>
      </c>
      <c r="EP741">
        <v>0</v>
      </c>
      <c r="EQ741">
        <v>0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0</v>
      </c>
      <c r="EX741">
        <v>0</v>
      </c>
      <c r="EY741">
        <v>0</v>
      </c>
      <c r="EZ741">
        <v>0</v>
      </c>
      <c r="FA741">
        <v>0</v>
      </c>
      <c r="FB741">
        <v>0</v>
      </c>
      <c r="FC741">
        <v>0</v>
      </c>
      <c r="FD741">
        <v>0</v>
      </c>
      <c r="FE741">
        <v>0</v>
      </c>
      <c r="FF741">
        <v>0</v>
      </c>
      <c r="FG741">
        <v>0</v>
      </c>
      <c r="FH741">
        <v>0</v>
      </c>
      <c r="FI741">
        <v>0</v>
      </c>
      <c r="FJ741">
        <v>0</v>
      </c>
      <c r="FK741">
        <v>0</v>
      </c>
      <c r="FL741">
        <v>0</v>
      </c>
      <c r="FM741">
        <v>0</v>
      </c>
      <c r="FN741">
        <v>0</v>
      </c>
      <c r="FO741">
        <v>0</v>
      </c>
      <c r="FP741">
        <v>0</v>
      </c>
      <c r="FQ741">
        <v>0</v>
      </c>
      <c r="FR741">
        <v>0</v>
      </c>
      <c r="FS741">
        <v>1</v>
      </c>
      <c r="FT741">
        <v>0</v>
      </c>
    </row>
    <row r="742" spans="1:178" x14ac:dyDescent="0.2">
      <c r="A742" t="s">
        <v>198</v>
      </c>
      <c r="B742" t="s">
        <v>228</v>
      </c>
      <c r="C742" t="s">
        <v>204</v>
      </c>
      <c r="D742">
        <v>41527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0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0</v>
      </c>
      <c r="CZ742">
        <v>0</v>
      </c>
      <c r="DA742">
        <v>0</v>
      </c>
      <c r="DB742">
        <v>0</v>
      </c>
      <c r="DC742">
        <v>0</v>
      </c>
      <c r="DD742">
        <v>0</v>
      </c>
      <c r="DE742">
        <v>0</v>
      </c>
      <c r="DF742">
        <v>0</v>
      </c>
      <c r="DG742">
        <v>0</v>
      </c>
      <c r="DH742">
        <v>0</v>
      </c>
      <c r="DI742">
        <v>0</v>
      </c>
      <c r="DJ742">
        <v>0</v>
      </c>
      <c r="DK742">
        <v>0</v>
      </c>
      <c r="DL742">
        <v>0</v>
      </c>
      <c r="DM742">
        <v>0</v>
      </c>
      <c r="DN742">
        <v>0</v>
      </c>
      <c r="DO742">
        <v>0</v>
      </c>
      <c r="DP742">
        <v>0</v>
      </c>
      <c r="DQ742">
        <v>0</v>
      </c>
      <c r="DR742">
        <v>0</v>
      </c>
      <c r="DS742">
        <v>0</v>
      </c>
      <c r="DT742">
        <v>0</v>
      </c>
      <c r="DU742">
        <v>0</v>
      </c>
      <c r="DV742">
        <v>0</v>
      </c>
      <c r="DW742">
        <v>0</v>
      </c>
      <c r="DX742">
        <v>0</v>
      </c>
      <c r="DY742">
        <v>0</v>
      </c>
      <c r="DZ742">
        <v>0</v>
      </c>
      <c r="EA742">
        <v>0</v>
      </c>
      <c r="EB742">
        <v>0</v>
      </c>
      <c r="EC742">
        <v>0</v>
      </c>
      <c r="ED742">
        <v>0</v>
      </c>
      <c r="EE742">
        <v>0</v>
      </c>
      <c r="EF742">
        <v>0</v>
      </c>
      <c r="EG742">
        <v>0</v>
      </c>
      <c r="EH742">
        <v>0</v>
      </c>
      <c r="EI742">
        <v>0</v>
      </c>
      <c r="EJ742">
        <v>0</v>
      </c>
      <c r="EK742">
        <v>0</v>
      </c>
      <c r="EL742">
        <v>0</v>
      </c>
      <c r="EM742">
        <v>0</v>
      </c>
      <c r="EN742">
        <v>0</v>
      </c>
      <c r="EO742">
        <v>0</v>
      </c>
      <c r="EP742">
        <v>0</v>
      </c>
      <c r="EQ742">
        <v>0</v>
      </c>
      <c r="ER742">
        <v>0</v>
      </c>
      <c r="ES742">
        <v>0</v>
      </c>
      <c r="ET742">
        <v>0</v>
      </c>
      <c r="EU742">
        <v>0</v>
      </c>
      <c r="EV742">
        <v>0</v>
      </c>
      <c r="EW742">
        <v>0</v>
      </c>
      <c r="EX742">
        <v>0</v>
      </c>
      <c r="EY742">
        <v>0</v>
      </c>
      <c r="EZ742">
        <v>0</v>
      </c>
      <c r="FA742">
        <v>0</v>
      </c>
      <c r="FB742">
        <v>0</v>
      </c>
      <c r="FC742">
        <v>0</v>
      </c>
      <c r="FD742">
        <v>0</v>
      </c>
      <c r="FE742">
        <v>0</v>
      </c>
      <c r="FF742">
        <v>0</v>
      </c>
      <c r="FG742">
        <v>0</v>
      </c>
      <c r="FH742">
        <v>0</v>
      </c>
      <c r="FI742">
        <v>0</v>
      </c>
      <c r="FJ742">
        <v>0</v>
      </c>
      <c r="FK742">
        <v>0</v>
      </c>
      <c r="FL742">
        <v>0</v>
      </c>
      <c r="FM742">
        <v>0</v>
      </c>
      <c r="FN742">
        <v>0</v>
      </c>
      <c r="FO742">
        <v>0</v>
      </c>
      <c r="FP742">
        <v>0</v>
      </c>
      <c r="FQ742">
        <v>0</v>
      </c>
      <c r="FR742">
        <v>0</v>
      </c>
      <c r="FS742">
        <v>1</v>
      </c>
      <c r="FT742">
        <v>0</v>
      </c>
    </row>
    <row r="743" spans="1:178" x14ac:dyDescent="0.2">
      <c r="A743" t="s">
        <v>198</v>
      </c>
      <c r="B743" t="s">
        <v>228</v>
      </c>
      <c r="C743" t="s">
        <v>204</v>
      </c>
      <c r="D743" t="s">
        <v>2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0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0</v>
      </c>
      <c r="CZ743">
        <v>0</v>
      </c>
      <c r="DA743">
        <v>0</v>
      </c>
      <c r="DB743">
        <v>0</v>
      </c>
      <c r="DC743">
        <v>0</v>
      </c>
      <c r="DD743">
        <v>0</v>
      </c>
      <c r="DE743">
        <v>0</v>
      </c>
      <c r="DF743">
        <v>0</v>
      </c>
      <c r="DG743">
        <v>0</v>
      </c>
      <c r="DH743">
        <v>0</v>
      </c>
      <c r="DI743">
        <v>0</v>
      </c>
      <c r="DJ743">
        <v>0</v>
      </c>
      <c r="DK743">
        <v>0</v>
      </c>
      <c r="DL743">
        <v>0</v>
      </c>
      <c r="DM743">
        <v>0</v>
      </c>
      <c r="DN743">
        <v>0</v>
      </c>
      <c r="DO743">
        <v>0</v>
      </c>
      <c r="DP743">
        <v>0</v>
      </c>
      <c r="DQ743">
        <v>0</v>
      </c>
      <c r="DR743">
        <v>0</v>
      </c>
      <c r="DS743">
        <v>0</v>
      </c>
      <c r="DT743">
        <v>0</v>
      </c>
      <c r="DU743">
        <v>0</v>
      </c>
      <c r="DV743">
        <v>0</v>
      </c>
      <c r="DW743">
        <v>0</v>
      </c>
      <c r="DX743">
        <v>0</v>
      </c>
      <c r="DY743">
        <v>0</v>
      </c>
      <c r="DZ743">
        <v>0</v>
      </c>
      <c r="EA743">
        <v>0</v>
      </c>
      <c r="EB743">
        <v>0</v>
      </c>
      <c r="EC743">
        <v>0</v>
      </c>
      <c r="ED743">
        <v>0</v>
      </c>
      <c r="EE743">
        <v>0</v>
      </c>
      <c r="EF743">
        <v>0</v>
      </c>
      <c r="EG743">
        <v>0</v>
      </c>
      <c r="EH743">
        <v>0</v>
      </c>
      <c r="EI743">
        <v>0</v>
      </c>
      <c r="EJ743">
        <v>0</v>
      </c>
      <c r="EK743">
        <v>0</v>
      </c>
      <c r="EL743">
        <v>0</v>
      </c>
      <c r="EM743">
        <v>0</v>
      </c>
      <c r="EN743">
        <v>0</v>
      </c>
      <c r="EO743">
        <v>0</v>
      </c>
      <c r="EP743">
        <v>0</v>
      </c>
      <c r="EQ743">
        <v>0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0</v>
      </c>
      <c r="EX743">
        <v>0</v>
      </c>
      <c r="EY743">
        <v>0</v>
      </c>
      <c r="EZ743">
        <v>0</v>
      </c>
      <c r="FA743">
        <v>0</v>
      </c>
      <c r="FB743">
        <v>0</v>
      </c>
      <c r="FC743">
        <v>0</v>
      </c>
      <c r="FD743">
        <v>0</v>
      </c>
      <c r="FE743">
        <v>0</v>
      </c>
      <c r="FF743">
        <v>0</v>
      </c>
      <c r="FG743">
        <v>0</v>
      </c>
      <c r="FH743">
        <v>0</v>
      </c>
      <c r="FI743">
        <v>0</v>
      </c>
      <c r="FJ743">
        <v>0</v>
      </c>
      <c r="FK743">
        <v>0</v>
      </c>
      <c r="FL743">
        <v>0</v>
      </c>
      <c r="FM743">
        <v>0</v>
      </c>
      <c r="FN743">
        <v>0</v>
      </c>
      <c r="FO743">
        <v>0</v>
      </c>
      <c r="FP743">
        <v>0</v>
      </c>
      <c r="FQ743">
        <v>0</v>
      </c>
      <c r="FR743">
        <v>0</v>
      </c>
      <c r="FS743">
        <v>1</v>
      </c>
      <c r="FT743">
        <v>0</v>
      </c>
    </row>
    <row r="744" spans="1:178" x14ac:dyDescent="0.2">
      <c r="A744" t="s">
        <v>198</v>
      </c>
      <c r="B744" t="s">
        <v>228</v>
      </c>
      <c r="C744" t="s">
        <v>1</v>
      </c>
      <c r="D744">
        <v>41432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  <c r="DD744">
        <v>0</v>
      </c>
      <c r="DE744">
        <v>0</v>
      </c>
      <c r="DF744">
        <v>0</v>
      </c>
      <c r="DG744">
        <v>0</v>
      </c>
      <c r="DH744">
        <v>0</v>
      </c>
      <c r="DI744">
        <v>0</v>
      </c>
      <c r="DJ744">
        <v>0</v>
      </c>
      <c r="DK744">
        <v>0</v>
      </c>
      <c r="DL744">
        <v>0</v>
      </c>
      <c r="DM744">
        <v>0</v>
      </c>
      <c r="DN744">
        <v>0</v>
      </c>
      <c r="DO744">
        <v>0</v>
      </c>
      <c r="DP744">
        <v>0</v>
      </c>
      <c r="DQ744">
        <v>0</v>
      </c>
      <c r="DR744">
        <v>0</v>
      </c>
      <c r="DS744">
        <v>0</v>
      </c>
      <c r="DT744">
        <v>0</v>
      </c>
      <c r="DU744">
        <v>0</v>
      </c>
      <c r="DV744">
        <v>0</v>
      </c>
      <c r="DW744">
        <v>0</v>
      </c>
      <c r="DX744">
        <v>0</v>
      </c>
      <c r="DY744">
        <v>0</v>
      </c>
      <c r="DZ744">
        <v>0</v>
      </c>
      <c r="EA744">
        <v>0</v>
      </c>
      <c r="EB744">
        <v>0</v>
      </c>
      <c r="EC744">
        <v>0</v>
      </c>
      <c r="ED744">
        <v>0</v>
      </c>
      <c r="EE744">
        <v>0</v>
      </c>
      <c r="EF744">
        <v>0</v>
      </c>
      <c r="EG744">
        <v>0</v>
      </c>
      <c r="EH744">
        <v>0</v>
      </c>
      <c r="EI744">
        <v>0</v>
      </c>
      <c r="EJ744">
        <v>0</v>
      </c>
      <c r="EK744">
        <v>0</v>
      </c>
      <c r="EL744">
        <v>0</v>
      </c>
      <c r="EM744">
        <v>0</v>
      </c>
      <c r="EN744">
        <v>0</v>
      </c>
      <c r="EO744">
        <v>0</v>
      </c>
      <c r="EP744">
        <v>0</v>
      </c>
      <c r="EQ744">
        <v>0</v>
      </c>
      <c r="ER744">
        <v>0</v>
      </c>
      <c r="ES744">
        <v>0</v>
      </c>
      <c r="ET744">
        <v>0</v>
      </c>
      <c r="EU744">
        <v>0</v>
      </c>
      <c r="EV744">
        <v>0</v>
      </c>
      <c r="EW744">
        <v>0</v>
      </c>
      <c r="EX744">
        <v>0</v>
      </c>
      <c r="EY744">
        <v>0</v>
      </c>
      <c r="EZ744">
        <v>0</v>
      </c>
      <c r="FA744">
        <v>0</v>
      </c>
      <c r="FB744">
        <v>0</v>
      </c>
      <c r="FC744">
        <v>0</v>
      </c>
      <c r="FD744">
        <v>0</v>
      </c>
      <c r="FE744">
        <v>0</v>
      </c>
      <c r="FF744">
        <v>0</v>
      </c>
      <c r="FG744">
        <v>0</v>
      </c>
      <c r="FH744">
        <v>0</v>
      </c>
      <c r="FI744">
        <v>0</v>
      </c>
      <c r="FJ744">
        <v>0</v>
      </c>
      <c r="FK744">
        <v>0</v>
      </c>
      <c r="FL744">
        <v>0</v>
      </c>
      <c r="FM744">
        <v>0</v>
      </c>
      <c r="FN744">
        <v>0</v>
      </c>
      <c r="FO744">
        <v>0</v>
      </c>
      <c r="FP744">
        <v>0</v>
      </c>
      <c r="FQ744">
        <v>0</v>
      </c>
      <c r="FR744">
        <v>0</v>
      </c>
      <c r="FS744">
        <v>0</v>
      </c>
      <c r="FT744">
        <v>0</v>
      </c>
      <c r="FU744">
        <v>0</v>
      </c>
      <c r="FV744">
        <v>0</v>
      </c>
    </row>
    <row r="745" spans="1:178" x14ac:dyDescent="0.2">
      <c r="A745" t="s">
        <v>198</v>
      </c>
      <c r="B745" t="s">
        <v>228</v>
      </c>
      <c r="C745" t="s">
        <v>1</v>
      </c>
      <c r="D745">
        <v>41456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0</v>
      </c>
      <c r="DA745">
        <v>0</v>
      </c>
      <c r="DB745">
        <v>0</v>
      </c>
      <c r="DC745">
        <v>0</v>
      </c>
      <c r="DD745">
        <v>0</v>
      </c>
      <c r="DE745">
        <v>0</v>
      </c>
      <c r="DF745">
        <v>0</v>
      </c>
      <c r="DG745">
        <v>0</v>
      </c>
      <c r="DH745">
        <v>0</v>
      </c>
      <c r="DI745">
        <v>0</v>
      </c>
      <c r="DJ745">
        <v>0</v>
      </c>
      <c r="DK745">
        <v>0</v>
      </c>
      <c r="DL745">
        <v>0</v>
      </c>
      <c r="DM745">
        <v>0</v>
      </c>
      <c r="DN745">
        <v>0</v>
      </c>
      <c r="DO745">
        <v>0</v>
      </c>
      <c r="DP745">
        <v>0</v>
      </c>
      <c r="DQ745">
        <v>0</v>
      </c>
      <c r="DR745">
        <v>0</v>
      </c>
      <c r="DS745">
        <v>0</v>
      </c>
      <c r="DT745">
        <v>0</v>
      </c>
      <c r="DU745">
        <v>0</v>
      </c>
      <c r="DV745">
        <v>0</v>
      </c>
      <c r="DW745">
        <v>0</v>
      </c>
      <c r="DX745">
        <v>0</v>
      </c>
      <c r="DY745">
        <v>0</v>
      </c>
      <c r="DZ745">
        <v>0</v>
      </c>
      <c r="EA745">
        <v>0</v>
      </c>
      <c r="EB745">
        <v>0</v>
      </c>
      <c r="EC745">
        <v>0</v>
      </c>
      <c r="ED745">
        <v>0</v>
      </c>
      <c r="EE745">
        <v>0</v>
      </c>
      <c r="EF745">
        <v>0</v>
      </c>
      <c r="EG745">
        <v>0</v>
      </c>
      <c r="EH745">
        <v>0</v>
      </c>
      <c r="EI745">
        <v>0</v>
      </c>
      <c r="EJ745">
        <v>0</v>
      </c>
      <c r="EK745">
        <v>0</v>
      </c>
      <c r="EL745">
        <v>0</v>
      </c>
      <c r="EM745">
        <v>0</v>
      </c>
      <c r="EN745">
        <v>0</v>
      </c>
      <c r="EO745">
        <v>0</v>
      </c>
      <c r="EP745">
        <v>0</v>
      </c>
      <c r="EQ745">
        <v>0</v>
      </c>
      <c r="ER745">
        <v>0</v>
      </c>
      <c r="ES745">
        <v>0</v>
      </c>
      <c r="ET745">
        <v>0</v>
      </c>
      <c r="EU745">
        <v>0</v>
      </c>
      <c r="EV745">
        <v>0</v>
      </c>
      <c r="EW745">
        <v>0</v>
      </c>
      <c r="EX745">
        <v>0</v>
      </c>
      <c r="EY745">
        <v>0</v>
      </c>
      <c r="EZ745">
        <v>0</v>
      </c>
      <c r="FA745">
        <v>0</v>
      </c>
      <c r="FB745">
        <v>0</v>
      </c>
      <c r="FC745">
        <v>0</v>
      </c>
      <c r="FD745">
        <v>0</v>
      </c>
      <c r="FE745">
        <v>0</v>
      </c>
      <c r="FF745">
        <v>0</v>
      </c>
      <c r="FG745">
        <v>0</v>
      </c>
      <c r="FH745">
        <v>0</v>
      </c>
      <c r="FI745">
        <v>0</v>
      </c>
      <c r="FJ745">
        <v>0</v>
      </c>
      <c r="FK745">
        <v>0</v>
      </c>
      <c r="FL745">
        <v>0</v>
      </c>
      <c r="FM745">
        <v>0</v>
      </c>
      <c r="FN745">
        <v>0</v>
      </c>
      <c r="FO745">
        <v>0</v>
      </c>
      <c r="FP745">
        <v>0</v>
      </c>
      <c r="FQ745">
        <v>0</v>
      </c>
      <c r="FR745">
        <v>0</v>
      </c>
      <c r="FS745">
        <v>0</v>
      </c>
      <c r="FT745">
        <v>0</v>
      </c>
      <c r="FU745">
        <v>2</v>
      </c>
      <c r="FV745">
        <v>0.51650479999999999</v>
      </c>
    </row>
    <row r="746" spans="1:178" x14ac:dyDescent="0.2">
      <c r="A746" t="s">
        <v>198</v>
      </c>
      <c r="B746" t="s">
        <v>228</v>
      </c>
      <c r="C746" t="s">
        <v>1</v>
      </c>
      <c r="D746">
        <v>41457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0</v>
      </c>
      <c r="CZ746">
        <v>0</v>
      </c>
      <c r="DA746">
        <v>0</v>
      </c>
      <c r="DB746">
        <v>0</v>
      </c>
      <c r="DC746">
        <v>0</v>
      </c>
      <c r="DD746">
        <v>0</v>
      </c>
      <c r="DE746">
        <v>0</v>
      </c>
      <c r="DF746">
        <v>0</v>
      </c>
      <c r="DG746">
        <v>0</v>
      </c>
      <c r="DH746">
        <v>0</v>
      </c>
      <c r="DI746">
        <v>0</v>
      </c>
      <c r="DJ746">
        <v>0</v>
      </c>
      <c r="DK746">
        <v>0</v>
      </c>
      <c r="DL746">
        <v>0</v>
      </c>
      <c r="DM746">
        <v>0</v>
      </c>
      <c r="DN746">
        <v>0</v>
      </c>
      <c r="DO746">
        <v>0</v>
      </c>
      <c r="DP746">
        <v>0</v>
      </c>
      <c r="DQ746">
        <v>0</v>
      </c>
      <c r="DR746">
        <v>0</v>
      </c>
      <c r="DS746">
        <v>0</v>
      </c>
      <c r="DT746">
        <v>0</v>
      </c>
      <c r="DU746">
        <v>0</v>
      </c>
      <c r="DV746">
        <v>0</v>
      </c>
      <c r="DW746">
        <v>0</v>
      </c>
      <c r="DX746">
        <v>0</v>
      </c>
      <c r="DY746">
        <v>0</v>
      </c>
      <c r="DZ746">
        <v>0</v>
      </c>
      <c r="EA746">
        <v>0</v>
      </c>
      <c r="EB746">
        <v>0</v>
      </c>
      <c r="EC746">
        <v>0</v>
      </c>
      <c r="ED746">
        <v>0</v>
      </c>
      <c r="EE746">
        <v>0</v>
      </c>
      <c r="EF746">
        <v>0</v>
      </c>
      <c r="EG746">
        <v>0</v>
      </c>
      <c r="EH746">
        <v>0</v>
      </c>
      <c r="EI746">
        <v>0</v>
      </c>
      <c r="EJ746">
        <v>0</v>
      </c>
      <c r="EK746">
        <v>0</v>
      </c>
      <c r="EL746">
        <v>0</v>
      </c>
      <c r="EM746">
        <v>0</v>
      </c>
      <c r="EN746">
        <v>0</v>
      </c>
      <c r="EO746">
        <v>0</v>
      </c>
      <c r="EP746">
        <v>0</v>
      </c>
      <c r="EQ746">
        <v>0</v>
      </c>
      <c r="ER746">
        <v>0</v>
      </c>
      <c r="ES746">
        <v>0</v>
      </c>
      <c r="ET746">
        <v>0</v>
      </c>
      <c r="EU746">
        <v>0</v>
      </c>
      <c r="EV746">
        <v>0</v>
      </c>
      <c r="EW746">
        <v>0</v>
      </c>
      <c r="EX746">
        <v>0</v>
      </c>
      <c r="EY746">
        <v>0</v>
      </c>
      <c r="EZ746">
        <v>0</v>
      </c>
      <c r="FA746">
        <v>0</v>
      </c>
      <c r="FB746">
        <v>0</v>
      </c>
      <c r="FC746">
        <v>0</v>
      </c>
      <c r="FD746">
        <v>0</v>
      </c>
      <c r="FE746">
        <v>0</v>
      </c>
      <c r="FF746">
        <v>0</v>
      </c>
      <c r="FG746">
        <v>0</v>
      </c>
      <c r="FH746">
        <v>0</v>
      </c>
      <c r="FI746">
        <v>0</v>
      </c>
      <c r="FJ746">
        <v>0</v>
      </c>
      <c r="FK746">
        <v>0</v>
      </c>
      <c r="FL746">
        <v>0</v>
      </c>
      <c r="FM746">
        <v>0</v>
      </c>
      <c r="FN746">
        <v>0</v>
      </c>
      <c r="FO746">
        <v>0</v>
      </c>
      <c r="FP746">
        <v>0</v>
      </c>
      <c r="FQ746">
        <v>0</v>
      </c>
      <c r="FR746">
        <v>0</v>
      </c>
      <c r="FS746">
        <v>0</v>
      </c>
      <c r="FT746">
        <v>0</v>
      </c>
      <c r="FU746">
        <v>2</v>
      </c>
      <c r="FV746">
        <v>0.51590970000000003</v>
      </c>
    </row>
    <row r="747" spans="1:178" x14ac:dyDescent="0.2">
      <c r="A747" t="s">
        <v>198</v>
      </c>
      <c r="B747" t="s">
        <v>228</v>
      </c>
      <c r="C747" t="s">
        <v>1</v>
      </c>
      <c r="D747">
        <v>41458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0</v>
      </c>
      <c r="CY747">
        <v>0</v>
      </c>
      <c r="CZ747">
        <v>0</v>
      </c>
      <c r="DA747">
        <v>0</v>
      </c>
      <c r="DB747">
        <v>0</v>
      </c>
      <c r="DC747">
        <v>0</v>
      </c>
      <c r="DD747">
        <v>0</v>
      </c>
      <c r="DE747">
        <v>0</v>
      </c>
      <c r="DF747">
        <v>0</v>
      </c>
      <c r="DG747">
        <v>0</v>
      </c>
      <c r="DH747">
        <v>0</v>
      </c>
      <c r="DI747">
        <v>0</v>
      </c>
      <c r="DJ747">
        <v>0</v>
      </c>
      <c r="DK747">
        <v>0</v>
      </c>
      <c r="DL747">
        <v>0</v>
      </c>
      <c r="DM747">
        <v>0</v>
      </c>
      <c r="DN747">
        <v>0</v>
      </c>
      <c r="DO747">
        <v>0</v>
      </c>
      <c r="DP747">
        <v>0</v>
      </c>
      <c r="DQ747">
        <v>0</v>
      </c>
      <c r="DR747">
        <v>0</v>
      </c>
      <c r="DS747">
        <v>0</v>
      </c>
      <c r="DT747">
        <v>0</v>
      </c>
      <c r="DU747">
        <v>0</v>
      </c>
      <c r="DV747">
        <v>0</v>
      </c>
      <c r="DW747">
        <v>0</v>
      </c>
      <c r="DX747">
        <v>0</v>
      </c>
      <c r="DY747">
        <v>0</v>
      </c>
      <c r="DZ747">
        <v>0</v>
      </c>
      <c r="EA747">
        <v>0</v>
      </c>
      <c r="EB747">
        <v>0</v>
      </c>
      <c r="EC747">
        <v>0</v>
      </c>
      <c r="ED747">
        <v>0</v>
      </c>
      <c r="EE747">
        <v>0</v>
      </c>
      <c r="EF747">
        <v>0</v>
      </c>
      <c r="EG747">
        <v>0</v>
      </c>
      <c r="EH747">
        <v>0</v>
      </c>
      <c r="EI747">
        <v>0</v>
      </c>
      <c r="EJ747">
        <v>0</v>
      </c>
      <c r="EK747">
        <v>0</v>
      </c>
      <c r="EL747">
        <v>0</v>
      </c>
      <c r="EM747">
        <v>0</v>
      </c>
      <c r="EN747">
        <v>0</v>
      </c>
      <c r="EO747">
        <v>0</v>
      </c>
      <c r="EP747">
        <v>0</v>
      </c>
      <c r="EQ747">
        <v>0</v>
      </c>
      <c r="ER747">
        <v>0</v>
      </c>
      <c r="ES747">
        <v>0</v>
      </c>
      <c r="ET747">
        <v>0</v>
      </c>
      <c r="EU747">
        <v>0</v>
      </c>
      <c r="EV747">
        <v>0</v>
      </c>
      <c r="EW747">
        <v>0</v>
      </c>
      <c r="EX747">
        <v>0</v>
      </c>
      <c r="EY747">
        <v>0</v>
      </c>
      <c r="EZ747">
        <v>0</v>
      </c>
      <c r="FA747">
        <v>0</v>
      </c>
      <c r="FB747">
        <v>0</v>
      </c>
      <c r="FC747">
        <v>0</v>
      </c>
      <c r="FD747">
        <v>0</v>
      </c>
      <c r="FE747">
        <v>0</v>
      </c>
      <c r="FF747">
        <v>0</v>
      </c>
      <c r="FG747">
        <v>0</v>
      </c>
      <c r="FH747">
        <v>0</v>
      </c>
      <c r="FI747">
        <v>0</v>
      </c>
      <c r="FJ747">
        <v>0</v>
      </c>
      <c r="FK747">
        <v>0</v>
      </c>
      <c r="FL747">
        <v>0</v>
      </c>
      <c r="FM747">
        <v>0</v>
      </c>
      <c r="FN747">
        <v>0</v>
      </c>
      <c r="FO747">
        <v>0</v>
      </c>
      <c r="FP747">
        <v>0</v>
      </c>
      <c r="FQ747">
        <v>0</v>
      </c>
      <c r="FR747">
        <v>0</v>
      </c>
      <c r="FS747">
        <v>0</v>
      </c>
      <c r="FT747">
        <v>0</v>
      </c>
      <c r="FU747">
        <v>0</v>
      </c>
      <c r="FV747">
        <v>0</v>
      </c>
    </row>
    <row r="748" spans="1:178" x14ac:dyDescent="0.2">
      <c r="A748" t="s">
        <v>198</v>
      </c>
      <c r="B748" t="s">
        <v>228</v>
      </c>
      <c r="C748" t="s">
        <v>1</v>
      </c>
      <c r="D748">
        <v>41526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0</v>
      </c>
      <c r="CN748">
        <v>0</v>
      </c>
      <c r="CO748">
        <v>0</v>
      </c>
      <c r="CP748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0</v>
      </c>
      <c r="CW748">
        <v>0</v>
      </c>
      <c r="CX748">
        <v>0</v>
      </c>
      <c r="CY748">
        <v>0</v>
      </c>
      <c r="CZ748">
        <v>0</v>
      </c>
      <c r="DA748">
        <v>0</v>
      </c>
      <c r="DB748">
        <v>0</v>
      </c>
      <c r="DC748">
        <v>0</v>
      </c>
      <c r="DD748">
        <v>0</v>
      </c>
      <c r="DE748">
        <v>0</v>
      </c>
      <c r="DF748">
        <v>0</v>
      </c>
      <c r="DG748">
        <v>0</v>
      </c>
      <c r="DH748">
        <v>0</v>
      </c>
      <c r="DI748">
        <v>0</v>
      </c>
      <c r="DJ748">
        <v>0</v>
      </c>
      <c r="DK748">
        <v>0</v>
      </c>
      <c r="DL748">
        <v>0</v>
      </c>
      <c r="DM748">
        <v>0</v>
      </c>
      <c r="DN748">
        <v>0</v>
      </c>
      <c r="DO748">
        <v>0</v>
      </c>
      <c r="DP748">
        <v>0</v>
      </c>
      <c r="DQ748">
        <v>0</v>
      </c>
      <c r="DR748">
        <v>0</v>
      </c>
      <c r="DS748">
        <v>0</v>
      </c>
      <c r="DT748">
        <v>0</v>
      </c>
      <c r="DU748">
        <v>0</v>
      </c>
      <c r="DV748">
        <v>0</v>
      </c>
      <c r="DW748">
        <v>0</v>
      </c>
      <c r="DX748">
        <v>0</v>
      </c>
      <c r="DY748">
        <v>0</v>
      </c>
      <c r="DZ748">
        <v>0</v>
      </c>
      <c r="EA748">
        <v>0</v>
      </c>
      <c r="EB748">
        <v>0</v>
      </c>
      <c r="EC748">
        <v>0</v>
      </c>
      <c r="ED748">
        <v>0</v>
      </c>
      <c r="EE748">
        <v>0</v>
      </c>
      <c r="EF748">
        <v>0</v>
      </c>
      <c r="EG748">
        <v>0</v>
      </c>
      <c r="EH748">
        <v>0</v>
      </c>
      <c r="EI748">
        <v>0</v>
      </c>
      <c r="EJ748">
        <v>0</v>
      </c>
      <c r="EK748">
        <v>0</v>
      </c>
      <c r="EL748">
        <v>0</v>
      </c>
      <c r="EM748">
        <v>0</v>
      </c>
      <c r="EN748">
        <v>0</v>
      </c>
      <c r="EO748">
        <v>0</v>
      </c>
      <c r="EP748">
        <v>0</v>
      </c>
      <c r="EQ748">
        <v>0</v>
      </c>
      <c r="ER748">
        <v>0</v>
      </c>
      <c r="ES748">
        <v>0</v>
      </c>
      <c r="ET748">
        <v>0</v>
      </c>
      <c r="EU748">
        <v>0</v>
      </c>
      <c r="EV748">
        <v>0</v>
      </c>
      <c r="EW748">
        <v>0</v>
      </c>
      <c r="EX748">
        <v>0</v>
      </c>
      <c r="EY748">
        <v>0</v>
      </c>
      <c r="EZ748">
        <v>0</v>
      </c>
      <c r="FA748">
        <v>0</v>
      </c>
      <c r="FB748">
        <v>0</v>
      </c>
      <c r="FC748">
        <v>0</v>
      </c>
      <c r="FD748">
        <v>0</v>
      </c>
      <c r="FE748">
        <v>0</v>
      </c>
      <c r="FF748">
        <v>0</v>
      </c>
      <c r="FG748">
        <v>0</v>
      </c>
      <c r="FH748">
        <v>0</v>
      </c>
      <c r="FI748">
        <v>0</v>
      </c>
      <c r="FJ748">
        <v>0</v>
      </c>
      <c r="FK748">
        <v>0</v>
      </c>
      <c r="FL748">
        <v>0</v>
      </c>
      <c r="FM748">
        <v>0</v>
      </c>
      <c r="FN748">
        <v>0</v>
      </c>
      <c r="FO748">
        <v>0</v>
      </c>
      <c r="FP748">
        <v>0</v>
      </c>
      <c r="FQ748">
        <v>0</v>
      </c>
      <c r="FR748">
        <v>0</v>
      </c>
      <c r="FS748">
        <v>0</v>
      </c>
      <c r="FT748">
        <v>0</v>
      </c>
      <c r="FU748">
        <v>5</v>
      </c>
      <c r="FV748">
        <v>0.35822999999999999</v>
      </c>
    </row>
    <row r="749" spans="1:178" x14ac:dyDescent="0.2">
      <c r="A749" t="s">
        <v>198</v>
      </c>
      <c r="B749" t="s">
        <v>228</v>
      </c>
      <c r="C749" t="s">
        <v>1</v>
      </c>
      <c r="D749">
        <v>41527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0</v>
      </c>
      <c r="CY749">
        <v>0</v>
      </c>
      <c r="CZ749">
        <v>0</v>
      </c>
      <c r="DA749">
        <v>0</v>
      </c>
      <c r="DB749">
        <v>0</v>
      </c>
      <c r="DC749">
        <v>0</v>
      </c>
      <c r="DD749">
        <v>0</v>
      </c>
      <c r="DE749">
        <v>0</v>
      </c>
      <c r="DF749">
        <v>0</v>
      </c>
      <c r="DG749">
        <v>0</v>
      </c>
      <c r="DH749">
        <v>0</v>
      </c>
      <c r="DI749">
        <v>0</v>
      </c>
      <c r="DJ749">
        <v>0</v>
      </c>
      <c r="DK749">
        <v>0</v>
      </c>
      <c r="DL749">
        <v>0</v>
      </c>
      <c r="DM749">
        <v>0</v>
      </c>
      <c r="DN749">
        <v>0</v>
      </c>
      <c r="DO749">
        <v>0</v>
      </c>
      <c r="DP749">
        <v>0</v>
      </c>
      <c r="DQ749">
        <v>0</v>
      </c>
      <c r="DR749">
        <v>0</v>
      </c>
      <c r="DS749">
        <v>0</v>
      </c>
      <c r="DT749">
        <v>0</v>
      </c>
      <c r="DU749">
        <v>0</v>
      </c>
      <c r="DV749">
        <v>0</v>
      </c>
      <c r="DW749">
        <v>0</v>
      </c>
      <c r="DX749">
        <v>0</v>
      </c>
      <c r="DY749">
        <v>0</v>
      </c>
      <c r="DZ749">
        <v>0</v>
      </c>
      <c r="EA749">
        <v>0</v>
      </c>
      <c r="EB749">
        <v>0</v>
      </c>
      <c r="EC749">
        <v>0</v>
      </c>
      <c r="ED749">
        <v>0</v>
      </c>
      <c r="EE749">
        <v>0</v>
      </c>
      <c r="EF749">
        <v>0</v>
      </c>
      <c r="EG749">
        <v>0</v>
      </c>
      <c r="EH749">
        <v>0</v>
      </c>
      <c r="EI749">
        <v>0</v>
      </c>
      <c r="EJ749">
        <v>0</v>
      </c>
      <c r="EK749">
        <v>0</v>
      </c>
      <c r="EL749">
        <v>0</v>
      </c>
      <c r="EM749">
        <v>0</v>
      </c>
      <c r="EN749">
        <v>0</v>
      </c>
      <c r="EO749">
        <v>0</v>
      </c>
      <c r="EP749">
        <v>0</v>
      </c>
      <c r="EQ749">
        <v>0</v>
      </c>
      <c r="ER749">
        <v>0</v>
      </c>
      <c r="ES749">
        <v>0</v>
      </c>
      <c r="ET749">
        <v>0</v>
      </c>
      <c r="EU749">
        <v>0</v>
      </c>
      <c r="EV749">
        <v>0</v>
      </c>
      <c r="EW749">
        <v>0</v>
      </c>
      <c r="EX749">
        <v>0</v>
      </c>
      <c r="EY749">
        <v>0</v>
      </c>
      <c r="EZ749">
        <v>0</v>
      </c>
      <c r="FA749">
        <v>0</v>
      </c>
      <c r="FB749">
        <v>0</v>
      </c>
      <c r="FC749">
        <v>0</v>
      </c>
      <c r="FD749">
        <v>0</v>
      </c>
      <c r="FE749">
        <v>0</v>
      </c>
      <c r="FF749">
        <v>0</v>
      </c>
      <c r="FG749">
        <v>0</v>
      </c>
      <c r="FH749">
        <v>0</v>
      </c>
      <c r="FI749">
        <v>0</v>
      </c>
      <c r="FJ749">
        <v>0</v>
      </c>
      <c r="FK749">
        <v>0</v>
      </c>
      <c r="FL749">
        <v>0</v>
      </c>
      <c r="FM749">
        <v>0</v>
      </c>
      <c r="FN749">
        <v>0</v>
      </c>
      <c r="FO749">
        <v>0</v>
      </c>
      <c r="FP749">
        <v>0</v>
      </c>
      <c r="FQ749">
        <v>0</v>
      </c>
      <c r="FR749">
        <v>0</v>
      </c>
      <c r="FS749">
        <v>0</v>
      </c>
      <c r="FT749">
        <v>0</v>
      </c>
      <c r="FU749">
        <v>0</v>
      </c>
      <c r="FV749">
        <v>0</v>
      </c>
    </row>
    <row r="750" spans="1:178" x14ac:dyDescent="0.2">
      <c r="A750" t="s">
        <v>198</v>
      </c>
      <c r="B750" t="s">
        <v>228</v>
      </c>
      <c r="C750" t="s">
        <v>1</v>
      </c>
      <c r="D750" t="s">
        <v>2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0</v>
      </c>
      <c r="CX750">
        <v>0</v>
      </c>
      <c r="CY750">
        <v>0</v>
      </c>
      <c r="CZ750">
        <v>0</v>
      </c>
      <c r="DA750">
        <v>0</v>
      </c>
      <c r="DB750">
        <v>0</v>
      </c>
      <c r="DC750">
        <v>0</v>
      </c>
      <c r="DD750">
        <v>0</v>
      </c>
      <c r="DE750">
        <v>0</v>
      </c>
      <c r="DF750">
        <v>0</v>
      </c>
      <c r="DG750">
        <v>0</v>
      </c>
      <c r="DH750">
        <v>0</v>
      </c>
      <c r="DI750">
        <v>0</v>
      </c>
      <c r="DJ750">
        <v>0</v>
      </c>
      <c r="DK750">
        <v>0</v>
      </c>
      <c r="DL750">
        <v>0</v>
      </c>
      <c r="DM750">
        <v>0</v>
      </c>
      <c r="DN750">
        <v>0</v>
      </c>
      <c r="DO750">
        <v>0</v>
      </c>
      <c r="DP750">
        <v>0</v>
      </c>
      <c r="DQ750">
        <v>0</v>
      </c>
      <c r="DR750">
        <v>0</v>
      </c>
      <c r="DS750">
        <v>0</v>
      </c>
      <c r="DT750">
        <v>0</v>
      </c>
      <c r="DU750">
        <v>0</v>
      </c>
      <c r="DV750">
        <v>0</v>
      </c>
      <c r="DW750">
        <v>0</v>
      </c>
      <c r="DX750">
        <v>0</v>
      </c>
      <c r="DY750">
        <v>0</v>
      </c>
      <c r="DZ750">
        <v>0</v>
      </c>
      <c r="EA750">
        <v>0</v>
      </c>
      <c r="EB750">
        <v>0</v>
      </c>
      <c r="EC750">
        <v>0</v>
      </c>
      <c r="ED750">
        <v>0</v>
      </c>
      <c r="EE750">
        <v>0</v>
      </c>
      <c r="EF750">
        <v>0</v>
      </c>
      <c r="EG750">
        <v>0</v>
      </c>
      <c r="EH750">
        <v>0</v>
      </c>
      <c r="EI750">
        <v>0</v>
      </c>
      <c r="EJ750">
        <v>0</v>
      </c>
      <c r="EK750">
        <v>0</v>
      </c>
      <c r="EL750">
        <v>0</v>
      </c>
      <c r="EM750">
        <v>0</v>
      </c>
      <c r="EN750">
        <v>0</v>
      </c>
      <c r="EO750">
        <v>0</v>
      </c>
      <c r="EP750">
        <v>0</v>
      </c>
      <c r="EQ750">
        <v>0</v>
      </c>
      <c r="ER750">
        <v>0</v>
      </c>
      <c r="ES750">
        <v>0</v>
      </c>
      <c r="ET750">
        <v>0</v>
      </c>
      <c r="EU750">
        <v>0</v>
      </c>
      <c r="EV750">
        <v>0</v>
      </c>
      <c r="EW750">
        <v>0</v>
      </c>
      <c r="EX750">
        <v>0</v>
      </c>
      <c r="EY750">
        <v>0</v>
      </c>
      <c r="EZ750">
        <v>0</v>
      </c>
      <c r="FA750">
        <v>0</v>
      </c>
      <c r="FB750">
        <v>0</v>
      </c>
      <c r="FC750">
        <v>0</v>
      </c>
      <c r="FD750">
        <v>0</v>
      </c>
      <c r="FE750">
        <v>0</v>
      </c>
      <c r="FF750">
        <v>0</v>
      </c>
      <c r="FG750">
        <v>0</v>
      </c>
      <c r="FH750">
        <v>0</v>
      </c>
      <c r="FI750">
        <v>0</v>
      </c>
      <c r="FJ750">
        <v>0</v>
      </c>
      <c r="FK750">
        <v>0</v>
      </c>
      <c r="FL750">
        <v>0</v>
      </c>
      <c r="FM750">
        <v>0</v>
      </c>
      <c r="FN750">
        <v>0</v>
      </c>
      <c r="FO750">
        <v>0</v>
      </c>
      <c r="FP750">
        <v>0</v>
      </c>
      <c r="FQ750">
        <v>0</v>
      </c>
      <c r="FR750">
        <v>0</v>
      </c>
      <c r="FS750">
        <v>0</v>
      </c>
      <c r="FT750">
        <v>0</v>
      </c>
      <c r="FU750">
        <v>3</v>
      </c>
      <c r="FV750">
        <v>0.46354820000000002</v>
      </c>
    </row>
    <row r="751" spans="1:178" x14ac:dyDescent="0.2">
      <c r="A751" t="s">
        <v>198</v>
      </c>
      <c r="B751" t="s">
        <v>228</v>
      </c>
      <c r="C751" t="s">
        <v>203</v>
      </c>
      <c r="D751">
        <v>41432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0</v>
      </c>
      <c r="CY751">
        <v>0</v>
      </c>
      <c r="CZ751">
        <v>0</v>
      </c>
      <c r="DA751">
        <v>0</v>
      </c>
      <c r="DB751">
        <v>0</v>
      </c>
      <c r="DC751">
        <v>0</v>
      </c>
      <c r="DD751">
        <v>0</v>
      </c>
      <c r="DE751">
        <v>0</v>
      </c>
      <c r="DF751">
        <v>0</v>
      </c>
      <c r="DG751">
        <v>0</v>
      </c>
      <c r="DH751">
        <v>0</v>
      </c>
      <c r="DI751">
        <v>0</v>
      </c>
      <c r="DJ751">
        <v>0</v>
      </c>
      <c r="DK751">
        <v>0</v>
      </c>
      <c r="DL751">
        <v>0</v>
      </c>
      <c r="DM751">
        <v>0</v>
      </c>
      <c r="DN751">
        <v>0</v>
      </c>
      <c r="DO751">
        <v>0</v>
      </c>
      <c r="DP751">
        <v>0</v>
      </c>
      <c r="DQ751">
        <v>0</v>
      </c>
      <c r="DR751">
        <v>0</v>
      </c>
      <c r="DS751">
        <v>0</v>
      </c>
      <c r="DT751">
        <v>0</v>
      </c>
      <c r="DU751">
        <v>0</v>
      </c>
      <c r="DV751">
        <v>0</v>
      </c>
      <c r="DW751">
        <v>0</v>
      </c>
      <c r="DX751">
        <v>0</v>
      </c>
      <c r="DY751">
        <v>0</v>
      </c>
      <c r="DZ751">
        <v>0</v>
      </c>
      <c r="EA751">
        <v>0</v>
      </c>
      <c r="EB751">
        <v>0</v>
      </c>
      <c r="EC751">
        <v>0</v>
      </c>
      <c r="ED751">
        <v>0</v>
      </c>
      <c r="EE751">
        <v>0</v>
      </c>
      <c r="EF751">
        <v>0</v>
      </c>
      <c r="EG751">
        <v>0</v>
      </c>
      <c r="EH751">
        <v>0</v>
      </c>
      <c r="EI751">
        <v>0</v>
      </c>
      <c r="EJ751">
        <v>0</v>
      </c>
      <c r="EK751">
        <v>0</v>
      </c>
      <c r="EL751">
        <v>0</v>
      </c>
      <c r="EM751">
        <v>0</v>
      </c>
      <c r="EN751">
        <v>0</v>
      </c>
      <c r="EO751">
        <v>0</v>
      </c>
      <c r="EP751">
        <v>0</v>
      </c>
      <c r="EQ751">
        <v>0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0</v>
      </c>
      <c r="EX751">
        <v>0</v>
      </c>
      <c r="EY751">
        <v>0</v>
      </c>
      <c r="EZ751">
        <v>0</v>
      </c>
      <c r="FA751">
        <v>0</v>
      </c>
      <c r="FB751">
        <v>0</v>
      </c>
      <c r="FC751">
        <v>0</v>
      </c>
      <c r="FD751">
        <v>0</v>
      </c>
      <c r="FE751">
        <v>0</v>
      </c>
      <c r="FF751">
        <v>0</v>
      </c>
      <c r="FG751">
        <v>0</v>
      </c>
      <c r="FH751">
        <v>0</v>
      </c>
      <c r="FI751">
        <v>0</v>
      </c>
      <c r="FJ751">
        <v>0</v>
      </c>
      <c r="FK751">
        <v>0</v>
      </c>
      <c r="FL751">
        <v>0</v>
      </c>
      <c r="FM751">
        <v>0</v>
      </c>
      <c r="FN751">
        <v>0</v>
      </c>
      <c r="FO751">
        <v>0</v>
      </c>
      <c r="FP751">
        <v>0</v>
      </c>
      <c r="FQ751">
        <v>0</v>
      </c>
      <c r="FR751">
        <v>0</v>
      </c>
      <c r="FS751">
        <v>1</v>
      </c>
      <c r="FT751">
        <v>0</v>
      </c>
    </row>
    <row r="752" spans="1:178" x14ac:dyDescent="0.2">
      <c r="A752" t="s">
        <v>198</v>
      </c>
      <c r="B752" t="s">
        <v>228</v>
      </c>
      <c r="C752" t="s">
        <v>203</v>
      </c>
      <c r="D752">
        <v>41456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0</v>
      </c>
      <c r="DD752">
        <v>0</v>
      </c>
      <c r="DE752">
        <v>0</v>
      </c>
      <c r="DF752">
        <v>0</v>
      </c>
      <c r="DG752">
        <v>0</v>
      </c>
      <c r="DH752">
        <v>0</v>
      </c>
      <c r="DI752">
        <v>0</v>
      </c>
      <c r="DJ752">
        <v>0</v>
      </c>
      <c r="DK752">
        <v>0</v>
      </c>
      <c r="DL752">
        <v>0</v>
      </c>
      <c r="DM752">
        <v>0</v>
      </c>
      <c r="DN752">
        <v>0</v>
      </c>
      <c r="DO752">
        <v>0</v>
      </c>
      <c r="DP752">
        <v>0</v>
      </c>
      <c r="DQ752">
        <v>0</v>
      </c>
      <c r="DR752">
        <v>0</v>
      </c>
      <c r="DS752">
        <v>0</v>
      </c>
      <c r="DT752">
        <v>0</v>
      </c>
      <c r="DU752">
        <v>0</v>
      </c>
      <c r="DV752">
        <v>0</v>
      </c>
      <c r="DW752">
        <v>0</v>
      </c>
      <c r="DX752">
        <v>0</v>
      </c>
      <c r="DY752">
        <v>0</v>
      </c>
      <c r="DZ752">
        <v>0</v>
      </c>
      <c r="EA752">
        <v>0</v>
      </c>
      <c r="EB752">
        <v>0</v>
      </c>
      <c r="EC752">
        <v>0</v>
      </c>
      <c r="ED752">
        <v>0</v>
      </c>
      <c r="EE752">
        <v>0</v>
      </c>
      <c r="EF752">
        <v>0</v>
      </c>
      <c r="EG752">
        <v>0</v>
      </c>
      <c r="EH752">
        <v>0</v>
      </c>
      <c r="EI752">
        <v>0</v>
      </c>
      <c r="EJ752">
        <v>0</v>
      </c>
      <c r="EK752">
        <v>0</v>
      </c>
      <c r="EL752">
        <v>0</v>
      </c>
      <c r="EM752">
        <v>0</v>
      </c>
      <c r="EN752">
        <v>0</v>
      </c>
      <c r="EO752">
        <v>0</v>
      </c>
      <c r="EP752">
        <v>0</v>
      </c>
      <c r="EQ752">
        <v>0</v>
      </c>
      <c r="ER752">
        <v>0</v>
      </c>
      <c r="ES752">
        <v>0</v>
      </c>
      <c r="ET752">
        <v>0</v>
      </c>
      <c r="EU752">
        <v>0</v>
      </c>
      <c r="EV752">
        <v>0</v>
      </c>
      <c r="EW752">
        <v>0</v>
      </c>
      <c r="EX752">
        <v>0</v>
      </c>
      <c r="EY752">
        <v>0</v>
      </c>
      <c r="EZ752">
        <v>0</v>
      </c>
      <c r="FA752">
        <v>0</v>
      </c>
      <c r="FB752">
        <v>0</v>
      </c>
      <c r="FC752">
        <v>0</v>
      </c>
      <c r="FD752">
        <v>0</v>
      </c>
      <c r="FE752">
        <v>0</v>
      </c>
      <c r="FF752">
        <v>0</v>
      </c>
      <c r="FG752">
        <v>0</v>
      </c>
      <c r="FH752">
        <v>0</v>
      </c>
      <c r="FI752">
        <v>0</v>
      </c>
      <c r="FJ752">
        <v>0</v>
      </c>
      <c r="FK752">
        <v>0</v>
      </c>
      <c r="FL752">
        <v>0</v>
      </c>
      <c r="FM752">
        <v>0</v>
      </c>
      <c r="FN752">
        <v>0</v>
      </c>
      <c r="FO752">
        <v>0</v>
      </c>
      <c r="FP752">
        <v>0</v>
      </c>
      <c r="FQ752">
        <v>0</v>
      </c>
      <c r="FR752">
        <v>0</v>
      </c>
      <c r="FS752">
        <v>1</v>
      </c>
      <c r="FT752">
        <v>0</v>
      </c>
    </row>
    <row r="753" spans="1:176" x14ac:dyDescent="0.2">
      <c r="A753" t="s">
        <v>198</v>
      </c>
      <c r="B753" t="s">
        <v>228</v>
      </c>
      <c r="C753" t="s">
        <v>203</v>
      </c>
      <c r="D753">
        <v>41457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0</v>
      </c>
      <c r="CN753">
        <v>0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0</v>
      </c>
      <c r="CW753">
        <v>0</v>
      </c>
      <c r="CX753">
        <v>0</v>
      </c>
      <c r="CY753">
        <v>0</v>
      </c>
      <c r="CZ753">
        <v>0</v>
      </c>
      <c r="DA753">
        <v>0</v>
      </c>
      <c r="DB753">
        <v>0</v>
      </c>
      <c r="DC753">
        <v>0</v>
      </c>
      <c r="DD753">
        <v>0</v>
      </c>
      <c r="DE753">
        <v>0</v>
      </c>
      <c r="DF753">
        <v>0</v>
      </c>
      <c r="DG753">
        <v>0</v>
      </c>
      <c r="DH753">
        <v>0</v>
      </c>
      <c r="DI753">
        <v>0</v>
      </c>
      <c r="DJ753">
        <v>0</v>
      </c>
      <c r="DK753">
        <v>0</v>
      </c>
      <c r="DL753">
        <v>0</v>
      </c>
      <c r="DM753">
        <v>0</v>
      </c>
      <c r="DN753">
        <v>0</v>
      </c>
      <c r="DO753">
        <v>0</v>
      </c>
      <c r="DP753">
        <v>0</v>
      </c>
      <c r="DQ753">
        <v>0</v>
      </c>
      <c r="DR753">
        <v>0</v>
      </c>
      <c r="DS753">
        <v>0</v>
      </c>
      <c r="DT753">
        <v>0</v>
      </c>
      <c r="DU753">
        <v>0</v>
      </c>
      <c r="DV753">
        <v>0</v>
      </c>
      <c r="DW753">
        <v>0</v>
      </c>
      <c r="DX753">
        <v>0</v>
      </c>
      <c r="DY753">
        <v>0</v>
      </c>
      <c r="DZ753">
        <v>0</v>
      </c>
      <c r="EA753">
        <v>0</v>
      </c>
      <c r="EB753">
        <v>0</v>
      </c>
      <c r="EC753">
        <v>0</v>
      </c>
      <c r="ED753">
        <v>0</v>
      </c>
      <c r="EE753">
        <v>0</v>
      </c>
      <c r="EF753">
        <v>0</v>
      </c>
      <c r="EG753">
        <v>0</v>
      </c>
      <c r="EH753">
        <v>0</v>
      </c>
      <c r="EI753">
        <v>0</v>
      </c>
      <c r="EJ753">
        <v>0</v>
      </c>
      <c r="EK753">
        <v>0</v>
      </c>
      <c r="EL753">
        <v>0</v>
      </c>
      <c r="EM753">
        <v>0</v>
      </c>
      <c r="EN753">
        <v>0</v>
      </c>
      <c r="EO753">
        <v>0</v>
      </c>
      <c r="EP753">
        <v>0</v>
      </c>
      <c r="EQ753">
        <v>0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0</v>
      </c>
      <c r="EX753">
        <v>0</v>
      </c>
      <c r="EY753">
        <v>0</v>
      </c>
      <c r="EZ753">
        <v>0</v>
      </c>
      <c r="FA753">
        <v>0</v>
      </c>
      <c r="FB753">
        <v>0</v>
      </c>
      <c r="FC753">
        <v>0</v>
      </c>
      <c r="FD753">
        <v>0</v>
      </c>
      <c r="FE753">
        <v>0</v>
      </c>
      <c r="FF753">
        <v>0</v>
      </c>
      <c r="FG753">
        <v>0</v>
      </c>
      <c r="FH753">
        <v>0</v>
      </c>
      <c r="FI753">
        <v>0</v>
      </c>
      <c r="FJ753">
        <v>0</v>
      </c>
      <c r="FK753">
        <v>0</v>
      </c>
      <c r="FL753">
        <v>0</v>
      </c>
      <c r="FM753">
        <v>0</v>
      </c>
      <c r="FN753">
        <v>0</v>
      </c>
      <c r="FO753">
        <v>0</v>
      </c>
      <c r="FP753">
        <v>0</v>
      </c>
      <c r="FQ753">
        <v>0</v>
      </c>
      <c r="FR753">
        <v>0</v>
      </c>
      <c r="FS753">
        <v>1</v>
      </c>
      <c r="FT753">
        <v>0</v>
      </c>
    </row>
    <row r="754" spans="1:176" x14ac:dyDescent="0.2">
      <c r="A754" t="s">
        <v>198</v>
      </c>
      <c r="B754" t="s">
        <v>228</v>
      </c>
      <c r="C754" t="s">
        <v>203</v>
      </c>
      <c r="D754">
        <v>41458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0</v>
      </c>
      <c r="CW754">
        <v>0</v>
      </c>
      <c r="CX754">
        <v>0</v>
      </c>
      <c r="CY754">
        <v>0</v>
      </c>
      <c r="CZ754">
        <v>0</v>
      </c>
      <c r="DA754">
        <v>0</v>
      </c>
      <c r="DB754">
        <v>0</v>
      </c>
      <c r="DC754">
        <v>0</v>
      </c>
      <c r="DD754">
        <v>0</v>
      </c>
      <c r="DE754">
        <v>0</v>
      </c>
      <c r="DF754">
        <v>0</v>
      </c>
      <c r="DG754">
        <v>0</v>
      </c>
      <c r="DH754">
        <v>0</v>
      </c>
      <c r="DI754">
        <v>0</v>
      </c>
      <c r="DJ754">
        <v>0</v>
      </c>
      <c r="DK754">
        <v>0</v>
      </c>
      <c r="DL754">
        <v>0</v>
      </c>
      <c r="DM754">
        <v>0</v>
      </c>
      <c r="DN754">
        <v>0</v>
      </c>
      <c r="DO754">
        <v>0</v>
      </c>
      <c r="DP754">
        <v>0</v>
      </c>
      <c r="DQ754">
        <v>0</v>
      </c>
      <c r="DR754">
        <v>0</v>
      </c>
      <c r="DS754">
        <v>0</v>
      </c>
      <c r="DT754">
        <v>0</v>
      </c>
      <c r="DU754">
        <v>0</v>
      </c>
      <c r="DV754">
        <v>0</v>
      </c>
      <c r="DW754">
        <v>0</v>
      </c>
      <c r="DX754">
        <v>0</v>
      </c>
      <c r="DY754">
        <v>0</v>
      </c>
      <c r="DZ754">
        <v>0</v>
      </c>
      <c r="EA754">
        <v>0</v>
      </c>
      <c r="EB754">
        <v>0</v>
      </c>
      <c r="EC754">
        <v>0</v>
      </c>
      <c r="ED754">
        <v>0</v>
      </c>
      <c r="EE754">
        <v>0</v>
      </c>
      <c r="EF754">
        <v>0</v>
      </c>
      <c r="EG754">
        <v>0</v>
      </c>
      <c r="EH754">
        <v>0</v>
      </c>
      <c r="EI754">
        <v>0</v>
      </c>
      <c r="EJ754">
        <v>0</v>
      </c>
      <c r="EK754">
        <v>0</v>
      </c>
      <c r="EL754">
        <v>0</v>
      </c>
      <c r="EM754">
        <v>0</v>
      </c>
      <c r="EN754">
        <v>0</v>
      </c>
      <c r="EO754">
        <v>0</v>
      </c>
      <c r="EP754">
        <v>0</v>
      </c>
      <c r="EQ754">
        <v>0</v>
      </c>
      <c r="ER754">
        <v>0</v>
      </c>
      <c r="ES754">
        <v>0</v>
      </c>
      <c r="ET754">
        <v>0</v>
      </c>
      <c r="EU754">
        <v>0</v>
      </c>
      <c r="EV754">
        <v>0</v>
      </c>
      <c r="EW754">
        <v>0</v>
      </c>
      <c r="EX754">
        <v>0</v>
      </c>
      <c r="EY754">
        <v>0</v>
      </c>
      <c r="EZ754">
        <v>0</v>
      </c>
      <c r="FA754">
        <v>0</v>
      </c>
      <c r="FB754">
        <v>0</v>
      </c>
      <c r="FC754">
        <v>0</v>
      </c>
      <c r="FD754">
        <v>0</v>
      </c>
      <c r="FE754">
        <v>0</v>
      </c>
      <c r="FF754">
        <v>0</v>
      </c>
      <c r="FG754">
        <v>0</v>
      </c>
      <c r="FH754">
        <v>0</v>
      </c>
      <c r="FI754">
        <v>0</v>
      </c>
      <c r="FJ754">
        <v>0</v>
      </c>
      <c r="FK754">
        <v>0</v>
      </c>
      <c r="FL754">
        <v>0</v>
      </c>
      <c r="FM754">
        <v>0</v>
      </c>
      <c r="FN754">
        <v>0</v>
      </c>
      <c r="FO754">
        <v>0</v>
      </c>
      <c r="FP754">
        <v>0</v>
      </c>
      <c r="FQ754">
        <v>0</v>
      </c>
      <c r="FR754">
        <v>0</v>
      </c>
      <c r="FS754">
        <v>1</v>
      </c>
      <c r="FT754">
        <v>0</v>
      </c>
    </row>
    <row r="755" spans="1:176" x14ac:dyDescent="0.2">
      <c r="A755" t="s">
        <v>198</v>
      </c>
      <c r="B755" t="s">
        <v>228</v>
      </c>
      <c r="C755" t="s">
        <v>203</v>
      </c>
      <c r="D755">
        <v>41526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0</v>
      </c>
      <c r="CN755">
        <v>0</v>
      </c>
      <c r="CO755">
        <v>0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0</v>
      </c>
      <c r="CW755">
        <v>0</v>
      </c>
      <c r="CX755">
        <v>0</v>
      </c>
      <c r="CY755">
        <v>0</v>
      </c>
      <c r="CZ755">
        <v>0</v>
      </c>
      <c r="DA755">
        <v>0</v>
      </c>
      <c r="DB755">
        <v>0</v>
      </c>
      <c r="DC755">
        <v>0</v>
      </c>
      <c r="DD755">
        <v>0</v>
      </c>
      <c r="DE755">
        <v>0</v>
      </c>
      <c r="DF755">
        <v>0</v>
      </c>
      <c r="DG755">
        <v>0</v>
      </c>
      <c r="DH755">
        <v>0</v>
      </c>
      <c r="DI755">
        <v>0</v>
      </c>
      <c r="DJ755">
        <v>0</v>
      </c>
      <c r="DK755">
        <v>0</v>
      </c>
      <c r="DL755">
        <v>0</v>
      </c>
      <c r="DM755">
        <v>0</v>
      </c>
      <c r="DN755">
        <v>0</v>
      </c>
      <c r="DO755">
        <v>0</v>
      </c>
      <c r="DP755">
        <v>0</v>
      </c>
      <c r="DQ755">
        <v>0</v>
      </c>
      <c r="DR755">
        <v>0</v>
      </c>
      <c r="DS755">
        <v>0</v>
      </c>
      <c r="DT755">
        <v>0</v>
      </c>
      <c r="DU755">
        <v>0</v>
      </c>
      <c r="DV755">
        <v>0</v>
      </c>
      <c r="DW755">
        <v>0</v>
      </c>
      <c r="DX755">
        <v>0</v>
      </c>
      <c r="DY755">
        <v>0</v>
      </c>
      <c r="DZ755">
        <v>0</v>
      </c>
      <c r="EA755">
        <v>0</v>
      </c>
      <c r="EB755">
        <v>0</v>
      </c>
      <c r="EC755">
        <v>0</v>
      </c>
      <c r="ED755">
        <v>0</v>
      </c>
      <c r="EE755">
        <v>0</v>
      </c>
      <c r="EF755">
        <v>0</v>
      </c>
      <c r="EG755">
        <v>0</v>
      </c>
      <c r="EH755">
        <v>0</v>
      </c>
      <c r="EI755">
        <v>0</v>
      </c>
      <c r="EJ755">
        <v>0</v>
      </c>
      <c r="EK755">
        <v>0</v>
      </c>
      <c r="EL755">
        <v>0</v>
      </c>
      <c r="EM755">
        <v>0</v>
      </c>
      <c r="EN755">
        <v>0</v>
      </c>
      <c r="EO755">
        <v>0</v>
      </c>
      <c r="EP755">
        <v>0</v>
      </c>
      <c r="EQ755">
        <v>0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0</v>
      </c>
      <c r="EX755">
        <v>0</v>
      </c>
      <c r="EY755">
        <v>0</v>
      </c>
      <c r="EZ755">
        <v>0</v>
      </c>
      <c r="FA755">
        <v>0</v>
      </c>
      <c r="FB755">
        <v>0</v>
      </c>
      <c r="FC755">
        <v>0</v>
      </c>
      <c r="FD755">
        <v>0</v>
      </c>
      <c r="FE755">
        <v>0</v>
      </c>
      <c r="FF755">
        <v>0</v>
      </c>
      <c r="FG755">
        <v>0</v>
      </c>
      <c r="FH755">
        <v>0</v>
      </c>
      <c r="FI755">
        <v>0</v>
      </c>
      <c r="FJ755">
        <v>0</v>
      </c>
      <c r="FK755">
        <v>0</v>
      </c>
      <c r="FL755">
        <v>0</v>
      </c>
      <c r="FM755">
        <v>0</v>
      </c>
      <c r="FN755">
        <v>0</v>
      </c>
      <c r="FO755">
        <v>0</v>
      </c>
      <c r="FP755">
        <v>0</v>
      </c>
      <c r="FQ755">
        <v>0</v>
      </c>
      <c r="FR755">
        <v>0</v>
      </c>
      <c r="FS755">
        <v>1</v>
      </c>
      <c r="FT755">
        <v>0</v>
      </c>
    </row>
    <row r="756" spans="1:176" x14ac:dyDescent="0.2">
      <c r="A756" t="s">
        <v>198</v>
      </c>
      <c r="B756" t="s">
        <v>228</v>
      </c>
      <c r="C756" t="s">
        <v>203</v>
      </c>
      <c r="D756">
        <v>41527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0</v>
      </c>
      <c r="CZ756">
        <v>0</v>
      </c>
      <c r="DA756">
        <v>0</v>
      </c>
      <c r="DB756">
        <v>0</v>
      </c>
      <c r="DC756">
        <v>0</v>
      </c>
      <c r="DD756">
        <v>0</v>
      </c>
      <c r="DE756">
        <v>0</v>
      </c>
      <c r="DF756">
        <v>0</v>
      </c>
      <c r="DG756">
        <v>0</v>
      </c>
      <c r="DH756">
        <v>0</v>
      </c>
      <c r="DI756">
        <v>0</v>
      </c>
      <c r="DJ756">
        <v>0</v>
      </c>
      <c r="DK756">
        <v>0</v>
      </c>
      <c r="DL756">
        <v>0</v>
      </c>
      <c r="DM756">
        <v>0</v>
      </c>
      <c r="DN756">
        <v>0</v>
      </c>
      <c r="DO756">
        <v>0</v>
      </c>
      <c r="DP756">
        <v>0</v>
      </c>
      <c r="DQ756">
        <v>0</v>
      </c>
      <c r="DR756">
        <v>0</v>
      </c>
      <c r="DS756">
        <v>0</v>
      </c>
      <c r="DT756">
        <v>0</v>
      </c>
      <c r="DU756">
        <v>0</v>
      </c>
      <c r="DV756">
        <v>0</v>
      </c>
      <c r="DW756">
        <v>0</v>
      </c>
      <c r="DX756">
        <v>0</v>
      </c>
      <c r="DY756">
        <v>0</v>
      </c>
      <c r="DZ756">
        <v>0</v>
      </c>
      <c r="EA756">
        <v>0</v>
      </c>
      <c r="EB756">
        <v>0</v>
      </c>
      <c r="EC756">
        <v>0</v>
      </c>
      <c r="ED756">
        <v>0</v>
      </c>
      <c r="EE756">
        <v>0</v>
      </c>
      <c r="EF756">
        <v>0</v>
      </c>
      <c r="EG756">
        <v>0</v>
      </c>
      <c r="EH756">
        <v>0</v>
      </c>
      <c r="EI756">
        <v>0</v>
      </c>
      <c r="EJ756">
        <v>0</v>
      </c>
      <c r="EK756">
        <v>0</v>
      </c>
      <c r="EL756">
        <v>0</v>
      </c>
      <c r="EM756">
        <v>0</v>
      </c>
      <c r="EN756">
        <v>0</v>
      </c>
      <c r="EO756">
        <v>0</v>
      </c>
      <c r="EP756">
        <v>0</v>
      </c>
      <c r="EQ756">
        <v>0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</v>
      </c>
      <c r="EX756">
        <v>0</v>
      </c>
      <c r="EY756">
        <v>0</v>
      </c>
      <c r="EZ756">
        <v>0</v>
      </c>
      <c r="FA756">
        <v>0</v>
      </c>
      <c r="FB756">
        <v>0</v>
      </c>
      <c r="FC756">
        <v>0</v>
      </c>
      <c r="FD756">
        <v>0</v>
      </c>
      <c r="FE756">
        <v>0</v>
      </c>
      <c r="FF756">
        <v>0</v>
      </c>
      <c r="FG756">
        <v>0</v>
      </c>
      <c r="FH756">
        <v>0</v>
      </c>
      <c r="FI756">
        <v>0</v>
      </c>
      <c r="FJ756">
        <v>0</v>
      </c>
      <c r="FK756">
        <v>0</v>
      </c>
      <c r="FL756">
        <v>0</v>
      </c>
      <c r="FM756">
        <v>0</v>
      </c>
      <c r="FN756">
        <v>0</v>
      </c>
      <c r="FO756">
        <v>0</v>
      </c>
      <c r="FP756">
        <v>0</v>
      </c>
      <c r="FQ756">
        <v>0</v>
      </c>
      <c r="FR756">
        <v>0</v>
      </c>
      <c r="FS756">
        <v>1</v>
      </c>
      <c r="FT756">
        <v>0</v>
      </c>
    </row>
    <row r="757" spans="1:176" x14ac:dyDescent="0.2">
      <c r="A757" t="s">
        <v>198</v>
      </c>
      <c r="B757" t="s">
        <v>228</v>
      </c>
      <c r="C757" t="s">
        <v>203</v>
      </c>
      <c r="D757" t="s">
        <v>2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0</v>
      </c>
      <c r="DD757">
        <v>0</v>
      </c>
      <c r="DE757">
        <v>0</v>
      </c>
      <c r="DF757">
        <v>0</v>
      </c>
      <c r="DG757">
        <v>0</v>
      </c>
      <c r="DH757">
        <v>0</v>
      </c>
      <c r="DI757">
        <v>0</v>
      </c>
      <c r="DJ757">
        <v>0</v>
      </c>
      <c r="DK757">
        <v>0</v>
      </c>
      <c r="DL757">
        <v>0</v>
      </c>
      <c r="DM757">
        <v>0</v>
      </c>
      <c r="DN757">
        <v>0</v>
      </c>
      <c r="DO757">
        <v>0</v>
      </c>
      <c r="DP757">
        <v>0</v>
      </c>
      <c r="DQ757">
        <v>0</v>
      </c>
      <c r="DR757">
        <v>0</v>
      </c>
      <c r="DS757">
        <v>0</v>
      </c>
      <c r="DT757">
        <v>0</v>
      </c>
      <c r="DU757">
        <v>0</v>
      </c>
      <c r="DV757">
        <v>0</v>
      </c>
      <c r="DW757">
        <v>0</v>
      </c>
      <c r="DX757">
        <v>0</v>
      </c>
      <c r="DY757">
        <v>0</v>
      </c>
      <c r="DZ757">
        <v>0</v>
      </c>
      <c r="EA757">
        <v>0</v>
      </c>
      <c r="EB757">
        <v>0</v>
      </c>
      <c r="EC757">
        <v>0</v>
      </c>
      <c r="ED757">
        <v>0</v>
      </c>
      <c r="EE757">
        <v>0</v>
      </c>
      <c r="EF757">
        <v>0</v>
      </c>
      <c r="EG757">
        <v>0</v>
      </c>
      <c r="EH757">
        <v>0</v>
      </c>
      <c r="EI757">
        <v>0</v>
      </c>
      <c r="EJ757">
        <v>0</v>
      </c>
      <c r="EK757">
        <v>0</v>
      </c>
      <c r="EL757">
        <v>0</v>
      </c>
      <c r="EM757">
        <v>0</v>
      </c>
      <c r="EN757">
        <v>0</v>
      </c>
      <c r="EO757">
        <v>0</v>
      </c>
      <c r="EP757">
        <v>0</v>
      </c>
      <c r="EQ757">
        <v>0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0</v>
      </c>
      <c r="EY757">
        <v>0</v>
      </c>
      <c r="EZ757">
        <v>0</v>
      </c>
      <c r="FA757">
        <v>0</v>
      </c>
      <c r="FB757">
        <v>0</v>
      </c>
      <c r="FC757">
        <v>0</v>
      </c>
      <c r="FD757">
        <v>0</v>
      </c>
      <c r="FE757">
        <v>0</v>
      </c>
      <c r="FF757">
        <v>0</v>
      </c>
      <c r="FG757">
        <v>0</v>
      </c>
      <c r="FH757">
        <v>0</v>
      </c>
      <c r="FI757">
        <v>0</v>
      </c>
      <c r="FJ757">
        <v>0</v>
      </c>
      <c r="FK757">
        <v>0</v>
      </c>
      <c r="FL757">
        <v>0</v>
      </c>
      <c r="FM757">
        <v>0</v>
      </c>
      <c r="FN757">
        <v>0</v>
      </c>
      <c r="FO757">
        <v>0</v>
      </c>
      <c r="FP757">
        <v>0</v>
      </c>
      <c r="FQ757">
        <v>0</v>
      </c>
      <c r="FR757">
        <v>0</v>
      </c>
      <c r="FS757">
        <v>1</v>
      </c>
      <c r="FT757">
        <v>0</v>
      </c>
    </row>
  </sheetData>
  <autoFilter ref="A1:FV16705"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19</vt:i4>
      </vt:variant>
    </vt:vector>
  </HeadingPairs>
  <TitlesOfParts>
    <vt:vector size="22" baseType="lpstr">
      <vt:lpstr>Table</vt:lpstr>
      <vt:lpstr>Lookups</vt:lpstr>
      <vt:lpstr>Data</vt:lpstr>
      <vt:lpstr>Called</vt:lpstr>
      <vt:lpstr>Criteria</vt:lpstr>
      <vt:lpstr>data</vt:lpstr>
      <vt:lpstr>date</vt:lpstr>
      <vt:lpstr>date_list</vt:lpstr>
      <vt:lpstr>Fillin</vt:lpstr>
      <vt:lpstr>lca</vt:lpstr>
      <vt:lpstr>lca_list</vt:lpstr>
      <vt:lpstr>Nominated</vt:lpstr>
      <vt:lpstr>notice</vt:lpstr>
      <vt:lpstr>notice_list</vt:lpstr>
      <vt:lpstr>pass</vt:lpstr>
      <vt:lpstr>Table!Print_Area</vt:lpstr>
      <vt:lpstr>Result_type</vt:lpstr>
      <vt:lpstr>Result_type_list</vt:lpstr>
      <vt:lpstr>Size</vt:lpstr>
      <vt:lpstr>Size_list</vt:lpstr>
      <vt:lpstr>Data!table_for_PGE_CBP_expost_public</vt:lpstr>
      <vt:lpstr>Two_way_tab_flag</vt:lpstr>
    </vt:vector>
  </TitlesOfParts>
  <Company>Christensen Associates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Dan Hansen</cp:lastModifiedBy>
  <cp:lastPrinted>2009-04-03T17:07:33Z</cp:lastPrinted>
  <dcterms:created xsi:type="dcterms:W3CDTF">2009-03-24T17:58:42Z</dcterms:created>
  <dcterms:modified xsi:type="dcterms:W3CDTF">2014-06-23T19:07:32Z</dcterms:modified>
</cp:coreProperties>
</file>